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Лист1!$A$13</definedName>
    <definedName name="_ftnref1" localSheetId="0">Лист1!$A$5</definedName>
    <definedName name="_GoBack" localSheetId="0">Лист1!$A$149</definedName>
    <definedName name="_xlnm._FilterDatabase" localSheetId="0" hidden="1">Лист1!$A$13:$AK$83</definedName>
  </definedNames>
  <calcPr calcId="125725"/>
</workbook>
</file>

<file path=xl/calcChain.xml><?xml version="1.0" encoding="utf-8"?>
<calcChain xmlns="http://schemas.openxmlformats.org/spreadsheetml/2006/main">
  <c r="X81" i="1"/>
  <c r="X80"/>
  <c r="J80"/>
  <c r="J15"/>
  <c r="X15" s="1"/>
  <c r="J18"/>
  <c r="X18" s="1"/>
  <c r="X19" s="1"/>
  <c r="J20"/>
  <c r="X20" s="1"/>
  <c r="X21" s="1"/>
  <c r="J22"/>
  <c r="X22" s="1"/>
  <c r="J25"/>
  <c r="X25" s="1"/>
  <c r="X26" s="1"/>
  <c r="J27"/>
  <c r="X27" s="1"/>
  <c r="J28"/>
  <c r="X28" s="1"/>
  <c r="J29"/>
  <c r="X29" s="1"/>
  <c r="J30"/>
  <c r="X30" s="1"/>
  <c r="J31"/>
  <c r="X31" s="1"/>
  <c r="J37"/>
  <c r="X37" s="1"/>
  <c r="X38" s="1"/>
  <c r="J32"/>
  <c r="X32" s="1"/>
  <c r="J35"/>
  <c r="X35" s="1"/>
  <c r="X36" s="1"/>
  <c r="J33"/>
  <c r="X33" s="1"/>
  <c r="J39"/>
  <c r="X39" s="1"/>
  <c r="J40"/>
  <c r="X40" s="1"/>
  <c r="J16"/>
  <c r="X16" s="1"/>
  <c r="J41"/>
  <c r="X41" s="1"/>
  <c r="J42"/>
  <c r="X42" s="1"/>
  <c r="J47"/>
  <c r="X47" s="1"/>
  <c r="X48" s="1"/>
  <c r="J43"/>
  <c r="X43" s="1"/>
  <c r="J49"/>
  <c r="X49" s="1"/>
  <c r="X50" s="1"/>
  <c r="J44"/>
  <c r="X44" s="1"/>
  <c r="J45"/>
  <c r="X45" s="1"/>
  <c r="J51"/>
  <c r="X51" s="1"/>
  <c r="J52"/>
  <c r="X52" s="1"/>
  <c r="J54"/>
  <c r="X54" s="1"/>
  <c r="X55" s="1"/>
  <c r="J56"/>
  <c r="X56" s="1"/>
  <c r="J57"/>
  <c r="X57" s="1"/>
  <c r="J58"/>
  <c r="X58" s="1"/>
  <c r="J59"/>
  <c r="X59" s="1"/>
  <c r="J60"/>
  <c r="X60" s="1"/>
  <c r="J61"/>
  <c r="X61" s="1"/>
  <c r="J63"/>
  <c r="X63" s="1"/>
  <c r="X64" s="1"/>
  <c r="J65"/>
  <c r="X65" s="1"/>
  <c r="J66"/>
  <c r="X66" s="1"/>
  <c r="J68"/>
  <c r="X68" s="1"/>
  <c r="X69" s="1"/>
  <c r="J70"/>
  <c r="X70" s="1"/>
  <c r="J71"/>
  <c r="X71" s="1"/>
  <c r="J82"/>
  <c r="X82" s="1"/>
  <c r="J73"/>
  <c r="X73" s="1"/>
  <c r="X74" s="1"/>
  <c r="J75"/>
  <c r="X75" s="1"/>
  <c r="J76"/>
  <c r="X76" s="1"/>
  <c r="J77"/>
  <c r="X77" s="1"/>
  <c r="J78"/>
  <c r="X78" s="1"/>
  <c r="J23"/>
  <c r="X23" s="1"/>
  <c r="J14"/>
  <c r="X14" s="1"/>
  <c r="X17" s="1"/>
  <c r="X67" l="1"/>
  <c r="X53"/>
  <c r="X79"/>
  <c r="X72"/>
  <c r="X62"/>
  <c r="X34"/>
  <c r="X24"/>
  <c r="X46"/>
</calcChain>
</file>

<file path=xl/sharedStrings.xml><?xml version="1.0" encoding="utf-8"?>
<sst xmlns="http://schemas.openxmlformats.org/spreadsheetml/2006/main" count="479" uniqueCount="259">
  <si>
    <t xml:space="preserve">Приложение № 2 </t>
  </si>
  <si>
    <t>к Типовому Приглашению принять участие в конкурсе</t>
  </si>
  <si>
    <t>« Условия заключения договора поставки товара»[1]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</si>
  <si>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</si>
  <si>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</si>
  <si>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</si>
  <si>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</si>
  <si>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В рамках настоящей Оферты Поставщик предлагает Заказчику заключить договор поставки на приобретение одной, нескольких или всех нижеперечисленных позиций:</t>
  </si>
  <si>
    <t>[1] 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</si>
  <si>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</si>
  <si>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</si>
  <si>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</si>
  <si>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</si>
  <si>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</si>
  <si>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</si>
  <si>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</si>
  <si>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</si>
  <si>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Примечание</t>
  </si>
  <si>
    <t>Код</t>
  </si>
  <si>
    <t>Наименование</t>
  </si>
  <si>
    <t>№ Опросного листа, ГОСТ</t>
  </si>
  <si>
    <t>ЕИ</t>
  </si>
  <si>
    <t xml:space="preserve"> 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</si>
  <si>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</si>
  <si>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</si>
  <si>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</si>
  <si>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</si>
  <si>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</si>
  <si>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</si>
  <si>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</si>
  <si>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</si>
  <si>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</si>
  <si>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</si>
  <si>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</si>
  <si>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</si>
  <si>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</si>
  <si>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</si>
  <si>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</si>
  <si>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</si>
  <si>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</si>
  <si>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</si>
  <si>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</si>
  <si>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</si>
  <si>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</si>
  <si>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</si>
  <si>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</si>
  <si>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</si>
  <si>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</si>
  <si>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</si>
  <si>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</si>
  <si>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</si>
  <si>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</si>
  <si>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</si>
  <si>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</si>
  <si>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</si>
  <si>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</si>
  <si>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</si>
  <si>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</si>
  <si>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</si>
  <si>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</si>
  <si>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</si>
  <si>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</si>
  <si>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</si>
  <si>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</si>
  <si>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</si>
  <si>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</si>
  <si>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</si>
  <si>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</si>
  <si>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</si>
  <si>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</si>
  <si>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</si>
  <si>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</si>
  <si>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</si>
  <si>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</si>
  <si>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</si>
  <si>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</si>
  <si>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</si>
  <si>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</si>
  <si>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</si>
  <si>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</si>
  <si>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</si>
  <si>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</si>
  <si>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</si>
  <si>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</si>
  <si>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</si>
  <si>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</si>
  <si>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</si>
  <si>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</si>
  <si>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</si>
  <si>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</si>
  <si>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</si>
  <si>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</si>
  <si>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</si>
  <si>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</si>
  <si>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</si>
  <si>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</si>
  <si>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</si>
  <si>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</si>
  <si>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Приложения (при наличии):</t>
  </si>
  <si>
    <t>____________________________</t>
  </si>
  <si>
    <t>М.П.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</si>
  <si>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</si>
  <si>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</si>
  <si>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</si>
  <si>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Начальная максимальная цена за ед. Товара без НДС (руб.) на условии фр. пункт назначения</t>
  </si>
  <si>
    <t>Начальная максимальная цена стоимость Товара без НДС (руб.) на условии фр. пункт назначения</t>
  </si>
  <si>
    <t>№ лота</t>
  </si>
  <si>
    <r>
      <t xml:space="preserve">Акцепт настоящей оферты должен быть получен от Заказчика в течение </t>
    </r>
    <r>
      <rPr>
        <u/>
        <sz val="10"/>
        <color theme="1"/>
        <rFont val="Tahoma"/>
        <family val="2"/>
        <charset val="204"/>
      </rPr>
      <t xml:space="preserve">          </t>
    </r>
    <r>
      <rPr>
        <sz val="10"/>
        <color theme="1"/>
        <rFont val="Tahoma"/>
        <family val="2"/>
        <charset val="204"/>
      </rPr>
      <t xml:space="preserve"> рабочих дней с установленной даты подачи оферт.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</si>
  <si>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должность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</si>
  <si>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ФИО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</si>
  <si>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наименование участника конкурса</t>
    </r>
    <r>
      <rPr>
        <sz val="10"/>
        <color theme="1"/>
        <rFont val="Tahoma"/>
        <family val="2"/>
        <charset val="204"/>
      </rPr>
      <t xml:space="preserve">&gt; </t>
    </r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</si>
  <si>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</si>
  <si>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</si>
  <si>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АО "Кировские коммунальные системы"</t>
  </si>
  <si>
    <t>Январь</t>
  </si>
  <si>
    <t>Февраль</t>
  </si>
  <si>
    <t>Март</t>
  </si>
  <si>
    <t>Апрель</t>
  </si>
  <si>
    <t>Май</t>
  </si>
  <si>
    <t>Июнь</t>
  </si>
  <si>
    <t>График поставки Товара* в 2018 г.</t>
  </si>
  <si>
    <t>ООО " НОВОГОР-Прикамье"</t>
  </si>
  <si>
    <t>г. Пермь, ул. Фрезеровщиков, 50</t>
  </si>
  <si>
    <t>АО "ПКС-Водоканал"</t>
  </si>
  <si>
    <t>Центральный склад г.Петрозаводск, ул. Онежской флотилии, д. 16</t>
  </si>
  <si>
    <t>Июль</t>
  </si>
  <si>
    <t>Август</t>
  </si>
  <si>
    <t>Сентябрь</t>
  </si>
  <si>
    <t>Октябрь</t>
  </si>
  <si>
    <t>Ноябрь</t>
  </si>
  <si>
    <t>Декабрь</t>
  </si>
  <si>
    <t>г.Самара,ул.Антонова-Овсеенко,48</t>
  </si>
  <si>
    <t>кг</t>
  </si>
  <si>
    <t>ООО "Самарские коммунальные системы"</t>
  </si>
  <si>
    <t>т</t>
  </si>
  <si>
    <t>БВК ООО</t>
  </si>
  <si>
    <t>Пермский край, г. Березники, ул. Березниковская, 95</t>
  </si>
  <si>
    <t>г. Киров , слобода Корчемкино</t>
  </si>
  <si>
    <t>г. Киров, дер. Большая Гора</t>
  </si>
  <si>
    <t xml:space="preserve"> АО "Тамбовские коммунальные системы" </t>
  </si>
  <si>
    <t>392000, г. Тамбов, ул. Тулиновская, 5</t>
  </si>
  <si>
    <t>итого по лоту 1</t>
  </si>
  <si>
    <t>итого по лоту 2</t>
  </si>
  <si>
    <t>итого по лоту 3</t>
  </si>
  <si>
    <t>итого по лоту 4</t>
  </si>
  <si>
    <t>итого по лоту 5</t>
  </si>
  <si>
    <t>итого по лоту 6</t>
  </si>
  <si>
    <t>итого по лоту 7</t>
  </si>
  <si>
    <t>ИВ0005</t>
  </si>
  <si>
    <t>Гипохлорит натрия, марка А</t>
  </si>
  <si>
    <t>ГОСТ 11086-76 изм.1,2, доп. требования</t>
  </si>
  <si>
    <t>ИВ0029</t>
  </si>
  <si>
    <t>Соль таблетированная для фильтров, Сорт "Экстра"</t>
  </si>
  <si>
    <t>ГОСТ Р 51574-2000, доп. Требования</t>
  </si>
  <si>
    <t>ИВ0044</t>
  </si>
  <si>
    <t>Хлор жидкий в баллонах высший сорт</t>
  </si>
  <si>
    <t>ГОСТ 6718-93, доп. Требования</t>
  </si>
  <si>
    <t>ИВ0063</t>
  </si>
  <si>
    <t>Гипохлорит кальция</t>
  </si>
  <si>
    <t>ТУ 2147-466-05785388-2001, доп. Требования</t>
  </si>
  <si>
    <t xml:space="preserve">ИВ0004   </t>
  </si>
  <si>
    <t>Гипохлорит кальция, А</t>
  </si>
  <si>
    <t>ГОСТ 25263-82</t>
  </si>
  <si>
    <t>ООО "Волжские коммунальные системы"</t>
  </si>
  <si>
    <t>445012, г.Тольятти ул. Коммунистическая,д. 110</t>
  </si>
  <si>
    <t xml:space="preserve">ИВ0044   </t>
  </si>
  <si>
    <t>ГОСТ 6718-93</t>
  </si>
  <si>
    <t xml:space="preserve">ИВ0003   </t>
  </si>
  <si>
    <t>Гипохлорит кальция. Марка А. Сорт 1.</t>
  </si>
  <si>
    <t>г. Киров , Производственная, 23</t>
  </si>
  <si>
    <t xml:space="preserve">ИВ0027   </t>
  </si>
  <si>
    <t>Сода кальцинированная техническая, марка Б, сорт высший</t>
  </si>
  <si>
    <t>ГОСТ 5100-85</t>
  </si>
  <si>
    <t xml:space="preserve">ИВ0031   </t>
  </si>
  <si>
    <t>Сульфат аммония</t>
  </si>
  <si>
    <t>ТУ 2141-003-73884107-2012, ГОСТ 9097-82</t>
  </si>
  <si>
    <t xml:space="preserve">ИВ0066   </t>
  </si>
  <si>
    <t>Сода каустическая натрий едкий</t>
  </si>
  <si>
    <t xml:space="preserve">ИВ0069   </t>
  </si>
  <si>
    <t>Соль поваренная пищевая, Сорт "ЭКСТРА" (в биг-бегах)</t>
  </si>
  <si>
    <t>ГОСТ Р 51574-2000;ГОСТ Р 51074-2003</t>
  </si>
  <si>
    <t xml:space="preserve">ИВ0074   </t>
  </si>
  <si>
    <t>Концентрат минеральный галит типД сорт1 (соль)</t>
  </si>
  <si>
    <t>ТУ 2111-006-00352816-08</t>
  </si>
  <si>
    <t>ИВ0001</t>
  </si>
  <si>
    <t>Бура, марка А</t>
  </si>
  <si>
    <t>ГОСТ 8429-77</t>
  </si>
  <si>
    <t>ИВ0004</t>
  </si>
  <si>
    <t>ГОСТ 11086-76 изм.1,2</t>
  </si>
  <si>
    <t>ИВ0010</t>
  </si>
  <si>
    <t>Известь хлорная, марка А, сорт первый</t>
  </si>
  <si>
    <t>ГОСТ Р 54562-2011</t>
  </si>
  <si>
    <t>ИВ0027</t>
  </si>
  <si>
    <t>ИВ0031</t>
  </si>
  <si>
    <t>ИВ0053</t>
  </si>
  <si>
    <t>Гипосульфит</t>
  </si>
  <si>
    <t>ГОСТ 244-76</t>
  </si>
  <si>
    <t>ИВ0079</t>
  </si>
  <si>
    <t>Пермангана́т ка́лия</t>
  </si>
  <si>
    <t>ГОСТ 5777-84</t>
  </si>
  <si>
    <t>ИВ0081</t>
  </si>
  <si>
    <t>Натрий тиосульфат</t>
  </si>
  <si>
    <t>ТУ 2147-466-05785388-2001</t>
  </si>
  <si>
    <t>ИВ0003</t>
  </si>
  <si>
    <t>ИВ0045</t>
  </si>
  <si>
    <t>Хлор жидкий в контейнерах высший сорт</t>
  </si>
  <si>
    <t xml:space="preserve">ИВ0014   </t>
  </si>
  <si>
    <t>Катионит КУ 2-8</t>
  </si>
  <si>
    <t>ГОСТ 20298-74</t>
  </si>
  <si>
    <t>АО "ПКС-Тепловые сети"</t>
  </si>
  <si>
    <t>Центральный склад г. Петрозаводск, ул. Жуковского, д. 16 А</t>
  </si>
  <si>
    <t xml:space="preserve">ИВ0029   </t>
  </si>
  <si>
    <t>ГОСТ Р 51574-2000</t>
  </si>
  <si>
    <t xml:space="preserve">ИВ0034   </t>
  </si>
  <si>
    <t>Тринатрийфосфат</t>
  </si>
  <si>
    <t>ТУ 2148-254-05763458-98</t>
  </si>
  <si>
    <t xml:space="preserve">ИВ0046   </t>
  </si>
  <si>
    <t>Соль поваренная пищевая, Сорт</t>
  </si>
  <si>
    <t xml:space="preserve">ИВ0080   </t>
  </si>
  <si>
    <t>Ингибитор JurbySoft 12</t>
  </si>
  <si>
    <t>АО "Амурские коммунальные системы"</t>
  </si>
  <si>
    <t xml:space="preserve">ИВ0006   </t>
  </si>
  <si>
    <t>Песок гранодиоритовый</t>
  </si>
  <si>
    <t>ТУ 5712-001-42667422-01</t>
  </si>
  <si>
    <t xml:space="preserve">ИВ0009   </t>
  </si>
  <si>
    <t>Известь гидратная, сорт1</t>
  </si>
  <si>
    <t>ГОСТ 9179-77</t>
  </si>
  <si>
    <t>ИВ0046</t>
  </si>
  <si>
    <t>г. Благовещенск, ул. Мухина, 73А</t>
  </si>
  <si>
    <t xml:space="preserve">ИВ0005   </t>
  </si>
  <si>
    <t>Опросный лист, ГОСТ 11086-76 изм.1,2</t>
  </si>
  <si>
    <t>г.Самара,ул.22-го Партсъезда,1"А"</t>
  </si>
  <si>
    <t xml:space="preserve">ИВ0013   </t>
  </si>
  <si>
    <t>Карбид кальция</t>
  </si>
  <si>
    <t>ГОСТ 1460-81</t>
  </si>
  <si>
    <t xml:space="preserve">ИВ0055   </t>
  </si>
  <si>
    <t>Соль техническая помол №3</t>
  </si>
  <si>
    <t>ГОСТ 13830-97</t>
  </si>
  <si>
    <t xml:space="preserve">ИВ0063   </t>
  </si>
  <si>
    <t>ООО "Ульяновскоблводоканал"</t>
  </si>
  <si>
    <t>г. Димитровград, ул.Куйбышева, 150</t>
  </si>
  <si>
    <t xml:space="preserve">Гипохлорит кальция, пульпа </t>
  </si>
  <si>
    <t>итого по лоту 8</t>
  </si>
  <si>
    <t>итого по лоту 9</t>
  </si>
  <si>
    <t>итого по лоту 10</t>
  </si>
  <si>
    <t>итого по лоту 11</t>
  </si>
  <si>
    <t>итого по лоту 12</t>
  </si>
  <si>
    <t>итого по лоту 13</t>
  </si>
  <si>
    <t>итого по лоту 14</t>
  </si>
  <si>
    <t>итого по лоту 15</t>
  </si>
  <si>
    <t>итого по лоту 16</t>
  </si>
  <si>
    <t>итого по лоту 17</t>
  </si>
  <si>
    <t>итого по лоту 18</t>
  </si>
  <si>
    <t>итого по лоту 19</t>
  </si>
  <si>
    <t>итого по лоту 20</t>
  </si>
  <si>
    <t>ИВ0007</t>
  </si>
  <si>
    <t>Железо хлорное водный раствор в пересчете на 100% железо</t>
  </si>
  <si>
    <t>ТУ 6-01-1-88</t>
  </si>
  <si>
    <t>итого по лоту 21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</si>
</sst>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0"/>
    <numFmt numFmtId="166" formatCode="0.000"/>
    <numFmt numFmtId="167" formatCode="#,##0.0000"/>
    <numFmt numFmtId="168" formatCode="#,##0.000"/>
  </numFmts>
  <fonts count="13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0"/>
      <name val="Tahoma"/>
      <family val="2"/>
      <charset val="204"/>
    </font>
    <font>
      <u/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sz val="10"/>
      <name val="Arial Cyr"/>
      <family val="2"/>
      <charset val="204"/>
    </font>
    <font>
      <b/>
      <sz val="10"/>
      <name val="Tahoma"/>
      <family val="2"/>
      <charset val="204"/>
    </font>
    <font>
      <sz val="10"/>
      <color rgb="FF00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10" fillId="0" borderId="0"/>
    <xf numFmtId="0" fontId="3" fillId="0" borderId="0"/>
  </cellStyleXfs>
  <cellXfs count="189">
    <xf numFmtId="0" fontId="0" fillId="0" borderId="0" xfId="0"/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Border="1" applyAlignment="1">
      <alignment horizontal="left"/>
    </xf>
    <xf numFmtId="0" fontId="4" fillId="0" borderId="0" xfId="0" applyFont="1" applyBorder="1"/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wrapText="1"/>
    </xf>
    <xf numFmtId="0" fontId="4" fillId="3" borderId="1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2" fontId="6" fillId="0" borderId="0" xfId="3" applyNumberFormat="1" applyFont="1" applyBorder="1" applyAlignment="1">
      <alignment horizontal="center" vertical="center" wrapText="1"/>
    </xf>
    <xf numFmtId="0" fontId="9" fillId="0" borderId="0" xfId="0" applyFont="1"/>
    <xf numFmtId="0" fontId="4" fillId="0" borderId="0" xfId="0" applyFont="1" applyAlignment="1">
      <alignment horizontal="center" vertical="center" wrapText="1"/>
    </xf>
    <xf numFmtId="0" fontId="4" fillId="3" borderId="15" xfId="0" applyFont="1" applyFill="1" applyBorder="1" applyAlignment="1">
      <alignment horizontal="left" wrapText="1"/>
    </xf>
    <xf numFmtId="0" fontId="4" fillId="3" borderId="15" xfId="0" applyFont="1" applyFill="1" applyBorder="1" applyAlignment="1">
      <alignment wrapText="1"/>
    </xf>
    <xf numFmtId="4" fontId="5" fillId="3" borderId="15" xfId="0" applyNumberFormat="1" applyFont="1" applyFill="1" applyBorder="1" applyAlignment="1">
      <alignment vertical="center"/>
    </xf>
    <xf numFmtId="4" fontId="5" fillId="3" borderId="15" xfId="0" applyNumberFormat="1" applyFont="1" applyFill="1" applyBorder="1" applyAlignment="1">
      <alignment vertical="top" wrapText="1"/>
    </xf>
    <xf numFmtId="0" fontId="4" fillId="3" borderId="15" xfId="0" applyFont="1" applyFill="1" applyBorder="1" applyAlignment="1">
      <alignment vertical="top" wrapText="1"/>
    </xf>
    <xf numFmtId="0" fontId="4" fillId="3" borderId="8" xfId="0" applyFont="1" applyFill="1" applyBorder="1"/>
    <xf numFmtId="0" fontId="4" fillId="0" borderId="15" xfId="0" applyFont="1" applyFill="1" applyBorder="1" applyAlignment="1">
      <alignment horizontal="left"/>
    </xf>
    <xf numFmtId="0" fontId="4" fillId="0" borderId="15" xfId="0" applyFont="1" applyFill="1" applyBorder="1"/>
    <xf numFmtId="0" fontId="4" fillId="0" borderId="15" xfId="0" applyNumberFormat="1" applyFont="1" applyFill="1" applyBorder="1" applyAlignment="1">
      <alignment horizontal="left"/>
    </xf>
    <xf numFmtId="0" fontId="6" fillId="0" borderId="15" xfId="0" applyFont="1" applyFill="1" applyBorder="1" applyAlignment="1">
      <alignment horizontal="left" wrapText="1"/>
    </xf>
    <xf numFmtId="0" fontId="4" fillId="0" borderId="15" xfId="0" applyFont="1" applyFill="1" applyBorder="1" applyAlignment="1">
      <alignment horizontal="left" wrapText="1"/>
    </xf>
    <xf numFmtId="164" fontId="4" fillId="0" borderId="15" xfId="0" applyNumberFormat="1" applyFont="1" applyFill="1" applyBorder="1" applyAlignment="1">
      <alignment horizontal="right"/>
    </xf>
    <xf numFmtId="4" fontId="4" fillId="0" borderId="15" xfId="0" applyNumberFormat="1" applyFont="1" applyBorder="1" applyAlignment="1">
      <alignment horizontal="right"/>
    </xf>
    <xf numFmtId="0" fontId="4" fillId="0" borderId="15" xfId="0" applyFont="1" applyFill="1" applyBorder="1" applyAlignment="1">
      <alignment wrapText="1"/>
    </xf>
    <xf numFmtId="0" fontId="5" fillId="3" borderId="15" xfId="0" applyFont="1" applyFill="1" applyBorder="1" applyAlignment="1">
      <alignment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7" xfId="0" applyFont="1" applyBorder="1"/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textRotation="90" wrapText="1"/>
    </xf>
    <xf numFmtId="0" fontId="4" fillId="3" borderId="6" xfId="0" applyFont="1" applyFill="1" applyBorder="1" applyAlignment="1">
      <alignment horizontal="center" wrapText="1"/>
    </xf>
    <xf numFmtId="0" fontId="4" fillId="3" borderId="22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4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 vertical="center"/>
    </xf>
    <xf numFmtId="1" fontId="4" fillId="3" borderId="15" xfId="0" applyNumberFormat="1" applyFont="1" applyFill="1" applyBorder="1" applyAlignment="1">
      <alignment horizontal="right"/>
    </xf>
    <xf numFmtId="0" fontId="6" fillId="3" borderId="15" xfId="0" applyFont="1" applyFill="1" applyBorder="1" applyAlignment="1">
      <alignment horizontal="center"/>
    </xf>
    <xf numFmtId="4" fontId="4" fillId="3" borderId="15" xfId="0" applyNumberFormat="1" applyFont="1" applyFill="1" applyBorder="1" applyAlignment="1">
      <alignment vertical="center"/>
    </xf>
    <xf numFmtId="0" fontId="6" fillId="3" borderId="15" xfId="0" applyFont="1" applyFill="1" applyBorder="1" applyAlignment="1">
      <alignment horizontal="left" wrapText="1"/>
    </xf>
    <xf numFmtId="0" fontId="4" fillId="3" borderId="15" xfId="0" applyFont="1" applyFill="1" applyBorder="1" applyAlignment="1">
      <alignment horizontal="left"/>
    </xf>
    <xf numFmtId="0" fontId="4" fillId="3" borderId="15" xfId="0" applyFont="1" applyFill="1" applyBorder="1" applyAlignment="1">
      <alignment horizontal="left" vertical="center" wrapText="1"/>
    </xf>
    <xf numFmtId="4" fontId="5" fillId="0" borderId="15" xfId="0" applyNumberFormat="1" applyFont="1" applyBorder="1" applyAlignment="1">
      <alignment vertical="center"/>
    </xf>
    <xf numFmtId="0" fontId="4" fillId="0" borderId="0" xfId="0" applyFont="1"/>
    <xf numFmtId="165" fontId="11" fillId="3" borderId="15" xfId="0" applyNumberFormat="1" applyFont="1" applyFill="1" applyBorder="1" applyAlignment="1">
      <alignment horizontal="right" vertical="top" wrapText="1"/>
    </xf>
    <xf numFmtId="0" fontId="4" fillId="0" borderId="15" xfId="0" applyFont="1" applyBorder="1" applyAlignment="1">
      <alignment horizontal="left" wrapText="1"/>
    </xf>
    <xf numFmtId="0" fontId="4" fillId="0" borderId="15" xfId="0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left" vertical="center" wrapText="1"/>
    </xf>
    <xf numFmtId="0" fontId="12" fillId="0" borderId="15" xfId="0" applyFont="1" applyBorder="1" applyAlignment="1">
      <alignment wrapText="1"/>
    </xf>
    <xf numFmtId="4" fontId="4" fillId="0" borderId="15" xfId="0" applyNumberFormat="1" applyFont="1" applyBorder="1" applyAlignment="1">
      <alignment horizontal="right" vertical="center" wrapText="1"/>
    </xf>
    <xf numFmtId="0" fontId="4" fillId="0" borderId="15" xfId="0" applyNumberFormat="1" applyFont="1" applyFill="1" applyBorder="1" applyAlignment="1">
      <alignment horizontal="left" wrapText="1"/>
    </xf>
    <xf numFmtId="0" fontId="4" fillId="0" borderId="15" xfId="0" applyFont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left" wrapText="1"/>
    </xf>
    <xf numFmtId="0" fontId="6" fillId="0" borderId="15" xfId="0" applyNumberFormat="1" applyFont="1" applyBorder="1" applyAlignment="1">
      <alignment horizontal="left" vertical="top" wrapText="1"/>
    </xf>
    <xf numFmtId="0" fontId="6" fillId="0" borderId="15" xfId="0" applyFont="1" applyBorder="1" applyAlignment="1">
      <alignment horizontal="left" wrapText="1"/>
    </xf>
    <xf numFmtId="166" fontId="0" fillId="0" borderId="15" xfId="0" applyNumberFormat="1" applyBorder="1" applyAlignment="1">
      <alignment horizontal="right"/>
    </xf>
    <xf numFmtId="4" fontId="4" fillId="0" borderId="0" xfId="0" applyNumberFormat="1" applyFont="1"/>
    <xf numFmtId="0" fontId="6" fillId="0" borderId="15" xfId="0" applyFont="1" applyBorder="1" applyAlignment="1">
      <alignment wrapText="1"/>
    </xf>
    <xf numFmtId="166" fontId="4" fillId="3" borderId="15" xfId="0" applyNumberFormat="1" applyFont="1" applyFill="1" applyBorder="1" applyAlignment="1">
      <alignment horizontal="center" vertical="center"/>
    </xf>
    <xf numFmtId="4" fontId="4" fillId="0" borderId="15" xfId="0" applyNumberFormat="1" applyFont="1" applyBorder="1" applyAlignment="1">
      <alignment horizontal="center" vertical="top" wrapText="1"/>
    </xf>
    <xf numFmtId="168" fontId="4" fillId="3" borderId="15" xfId="0" applyNumberFormat="1" applyFont="1" applyFill="1" applyBorder="1" applyAlignment="1">
      <alignment vertical="center"/>
    </xf>
    <xf numFmtId="166" fontId="0" fillId="0" borderId="15" xfId="0" applyNumberFormat="1" applyBorder="1" applyAlignment="1">
      <alignment horizontal="right" vertical="center"/>
    </xf>
    <xf numFmtId="4" fontId="4" fillId="0" borderId="15" xfId="0" applyNumberFormat="1" applyFont="1" applyBorder="1" applyAlignment="1">
      <alignment horizontal="right" vertical="center"/>
    </xf>
    <xf numFmtId="4" fontId="5" fillId="0" borderId="15" xfId="0" applyNumberFormat="1" applyFont="1" applyBorder="1" applyAlignment="1">
      <alignment horizontal="right" vertical="center" wrapText="1"/>
    </xf>
    <xf numFmtId="4" fontId="4" fillId="3" borderId="15" xfId="0" applyNumberFormat="1" applyFont="1" applyFill="1" applyBorder="1" applyAlignment="1">
      <alignment horizontal="right" vertical="center"/>
    </xf>
    <xf numFmtId="3" fontId="4" fillId="0" borderId="15" xfId="0" applyNumberFormat="1" applyFont="1" applyBorder="1" applyAlignment="1">
      <alignment horizontal="right" vertical="center" wrapText="1"/>
    </xf>
    <xf numFmtId="3" fontId="4" fillId="3" borderId="15" xfId="0" applyNumberFormat="1" applyFont="1" applyFill="1" applyBorder="1" applyAlignment="1">
      <alignment horizontal="right" vertical="center"/>
    </xf>
    <xf numFmtId="2" fontId="4" fillId="0" borderId="15" xfId="0" applyNumberFormat="1" applyFont="1" applyBorder="1" applyAlignment="1">
      <alignment horizontal="right" vertical="center" wrapText="1"/>
    </xf>
    <xf numFmtId="4" fontId="6" fillId="0" borderId="15" xfId="5" applyNumberFormat="1" applyFont="1" applyBorder="1" applyAlignment="1">
      <alignment horizontal="right" vertical="center" wrapText="1"/>
    </xf>
    <xf numFmtId="4" fontId="0" fillId="0" borderId="15" xfId="0" applyNumberFormat="1" applyFill="1" applyBorder="1" applyAlignment="1">
      <alignment horizontal="right" vertical="center" wrapText="1"/>
    </xf>
    <xf numFmtId="2" fontId="4" fillId="0" borderId="15" xfId="0" applyNumberFormat="1" applyFont="1" applyFill="1" applyBorder="1" applyAlignment="1">
      <alignment horizontal="right" vertical="center"/>
    </xf>
    <xf numFmtId="167" fontId="6" fillId="3" borderId="15" xfId="0" applyNumberFormat="1" applyFont="1" applyFill="1" applyBorder="1" applyAlignment="1">
      <alignment horizontal="right" vertical="center" wrapText="1"/>
    </xf>
    <xf numFmtId="4" fontId="6" fillId="3" borderId="15" xfId="0" applyNumberFormat="1" applyFont="1" applyFill="1" applyBorder="1" applyAlignment="1">
      <alignment horizontal="right" vertical="center" wrapText="1"/>
    </xf>
    <xf numFmtId="0" fontId="5" fillId="3" borderId="15" xfId="0" applyFont="1" applyFill="1" applyBorder="1" applyAlignment="1">
      <alignment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6" fillId="0" borderId="18" xfId="4" applyFont="1" applyBorder="1" applyAlignment="1">
      <alignment horizontal="center" vertical="center" wrapText="1"/>
    </xf>
    <xf numFmtId="0" fontId="6" fillId="0" borderId="19" xfId="4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textRotation="90" wrapText="1"/>
    </xf>
    <xf numFmtId="0" fontId="4" fillId="3" borderId="2" xfId="0" applyFont="1" applyFill="1" applyBorder="1" applyAlignment="1">
      <alignment horizontal="center" textRotation="90" wrapText="1"/>
    </xf>
    <xf numFmtId="0" fontId="4" fillId="3" borderId="12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3" borderId="2" xfId="0" applyFont="1" applyFill="1" applyBorder="1" applyAlignment="1">
      <alignment horizontal="center" vertical="center" textRotation="90" wrapText="1"/>
    </xf>
    <xf numFmtId="4" fontId="6" fillId="0" borderId="16" xfId="4" applyNumberFormat="1" applyFont="1" applyFill="1" applyBorder="1" applyAlignment="1">
      <alignment horizontal="center" vertical="center" wrapText="1"/>
    </xf>
    <xf numFmtId="4" fontId="6" fillId="0" borderId="17" xfId="4" applyNumberFormat="1" applyFont="1" applyFill="1" applyBorder="1" applyAlignment="1">
      <alignment horizontal="center" vertical="center" wrapText="1"/>
    </xf>
    <xf numFmtId="4" fontId="6" fillId="0" borderId="20" xfId="4" applyNumberFormat="1" applyFont="1" applyFill="1" applyBorder="1" applyAlignment="1">
      <alignment horizontal="center" vertical="center" wrapText="1"/>
    </xf>
    <xf numFmtId="4" fontId="6" fillId="0" borderId="21" xfId="4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/>
    <xf numFmtId="0" fontId="5" fillId="3" borderId="4" xfId="0" applyFont="1" applyFill="1" applyBorder="1"/>
    <xf numFmtId="0" fontId="5" fillId="3" borderId="3" xfId="0" applyFont="1" applyFill="1" applyBorder="1"/>
    <xf numFmtId="0" fontId="5" fillId="3" borderId="1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4" fillId="3" borderId="12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4" fillId="3" borderId="11" xfId="0" applyFont="1" applyFill="1" applyBorder="1" applyAlignment="1">
      <alignment wrapText="1"/>
    </xf>
    <xf numFmtId="0" fontId="5" fillId="3" borderId="13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4" fillId="3" borderId="13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3" borderId="9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5" fillId="3" borderId="1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4" fillId="3" borderId="13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7" xfId="0" applyFont="1" applyBorder="1"/>
    <xf numFmtId="0" fontId="5" fillId="0" borderId="8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7" fillId="0" borderId="0" xfId="1" applyFont="1" applyAlignment="1" applyProtection="1">
      <alignment horizontal="left" wrapText="1"/>
    </xf>
    <xf numFmtId="0" fontId="7" fillId="0" borderId="0" xfId="1" applyFont="1" applyAlignment="1" applyProtection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_TDSheet" xfId="5"/>
    <cellStyle name="Обычный_Лист1" xfId="3"/>
    <cellStyle name="Стиль 1" xfId="4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K160"/>
  <sheetViews>
    <sheetView tabSelected="1" topLeftCell="A61" workbookViewId="0">
      <selection activeCell="E73" sqref="E73"/>
    </sheetView>
  </sheetViews>
  <sheetFormatPr defaultRowHeight="12.75"/>
  <cols>
    <col min="1" max="2" width="4.5703125" style="35" customWidth="1"/>
    <col min="3" max="3" width="9.140625" style="35"/>
    <col min="4" max="4" width="37" style="35" customWidth="1"/>
    <col min="5" max="5" width="25.42578125" style="35" customWidth="1"/>
    <col min="6" max="6" width="9.140625" style="35"/>
    <col min="7" max="7" width="19.7109375" style="35" customWidth="1"/>
    <col min="8" max="9" width="22.140625" style="35" customWidth="1"/>
    <col min="10" max="10" width="10.5703125" style="36" bestFit="1" customWidth="1"/>
    <col min="11" max="12" width="7.5703125" style="36" customWidth="1"/>
    <col min="13" max="13" width="8.5703125" style="36" customWidth="1"/>
    <col min="14" max="14" width="9.85546875" style="36" customWidth="1"/>
    <col min="15" max="16" width="8.5703125" style="36" customWidth="1"/>
    <col min="17" max="17" width="7.5703125" style="36" customWidth="1"/>
    <col min="18" max="18" width="8.5703125" style="36" customWidth="1"/>
    <col min="19" max="22" width="7.5703125" style="36" customWidth="1"/>
    <col min="23" max="23" width="17.85546875" style="35" customWidth="1"/>
    <col min="24" max="28" width="14.140625" style="35" customWidth="1"/>
    <col min="29" max="29" width="11.42578125" style="35" customWidth="1"/>
    <col min="30" max="30" width="13.5703125" style="35" customWidth="1"/>
    <col min="31" max="31" width="15.85546875" style="35" customWidth="1"/>
    <col min="32" max="16384" width="9.140625" style="35"/>
  </cols>
  <sheetData>
    <row r="2" spans="1:3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</row>
    <row r="3" spans="1:31">
      <c r="A3" s="176" t="s">
        <v>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</row>
    <row r="5" spans="1:31">
      <c r="A5" s="184" t="s">
        <v>2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</row>
    <row r="6" spans="1:31" ht="39" customHeight="1">
      <c r="A6" s="185" t="s">
        <v>3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</row>
    <row r="7" spans="1:31">
      <c r="A7" s="186" t="s">
        <v>4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31">
      <c r="A8" s="187" t="s">
        <v>5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39"/>
      <c r="Z8" s="39"/>
      <c r="AA8" s="39"/>
      <c r="AB8" s="39"/>
    </row>
    <row r="9" spans="1:31">
      <c r="A9" s="187" t="s">
        <v>6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39"/>
      <c r="Z9" s="39"/>
      <c r="AA9" s="39"/>
      <c r="AB9" s="39"/>
    </row>
    <row r="10" spans="1:31" ht="13.5" thickBot="1">
      <c r="A10" s="181" t="s">
        <v>7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3"/>
      <c r="Z10" s="3"/>
      <c r="AA10" s="3"/>
      <c r="AB10" s="3"/>
    </row>
    <row r="11" spans="1:31" ht="22.5" customHeight="1" thickBot="1">
      <c r="A11" s="96" t="s">
        <v>9</v>
      </c>
      <c r="B11" s="96" t="s">
        <v>106</v>
      </c>
      <c r="C11" s="98" t="s">
        <v>10</v>
      </c>
      <c r="D11" s="99"/>
      <c r="E11" s="99"/>
      <c r="F11" s="100"/>
      <c r="G11" s="101" t="s">
        <v>11</v>
      </c>
      <c r="H11" s="90" t="s">
        <v>12</v>
      </c>
      <c r="I11" s="101" t="s">
        <v>13</v>
      </c>
      <c r="J11" s="103" t="s">
        <v>14</v>
      </c>
      <c r="K11" s="109" t="s">
        <v>120</v>
      </c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1"/>
      <c r="W11" s="90" t="s">
        <v>104</v>
      </c>
      <c r="X11" s="90" t="s">
        <v>105</v>
      </c>
      <c r="Y11" s="94" t="s">
        <v>15</v>
      </c>
      <c r="Z11" s="94" t="s">
        <v>16</v>
      </c>
      <c r="AA11" s="105" t="s">
        <v>111</v>
      </c>
      <c r="AB11" s="107" t="s">
        <v>112</v>
      </c>
      <c r="AC11" s="92" t="s">
        <v>17</v>
      </c>
    </row>
    <row r="12" spans="1:31" ht="66.75" customHeight="1" thickBot="1">
      <c r="A12" s="97"/>
      <c r="B12" s="97"/>
      <c r="C12" s="42" t="s">
        <v>18</v>
      </c>
      <c r="D12" s="43" t="s">
        <v>19</v>
      </c>
      <c r="E12" s="43" t="s">
        <v>20</v>
      </c>
      <c r="F12" s="43" t="s">
        <v>21</v>
      </c>
      <c r="G12" s="102"/>
      <c r="H12" s="91"/>
      <c r="I12" s="102"/>
      <c r="J12" s="104"/>
      <c r="K12" s="44" t="s">
        <v>114</v>
      </c>
      <c r="L12" s="45" t="s">
        <v>115</v>
      </c>
      <c r="M12" s="45" t="s">
        <v>116</v>
      </c>
      <c r="N12" s="45" t="s">
        <v>117</v>
      </c>
      <c r="O12" s="45" t="s">
        <v>118</v>
      </c>
      <c r="P12" s="45" t="s">
        <v>119</v>
      </c>
      <c r="Q12" s="44" t="s">
        <v>125</v>
      </c>
      <c r="R12" s="44" t="s">
        <v>126</v>
      </c>
      <c r="S12" s="46" t="s">
        <v>127</v>
      </c>
      <c r="T12" s="44" t="s">
        <v>128</v>
      </c>
      <c r="U12" s="47" t="s">
        <v>129</v>
      </c>
      <c r="V12" s="44" t="s">
        <v>130</v>
      </c>
      <c r="W12" s="91"/>
      <c r="X12" s="91"/>
      <c r="Y12" s="95"/>
      <c r="Z12" s="95"/>
      <c r="AA12" s="106"/>
      <c r="AB12" s="108"/>
      <c r="AC12" s="93"/>
    </row>
    <row r="13" spans="1:31">
      <c r="A13" s="48">
        <v>1</v>
      </c>
      <c r="B13" s="48">
        <v>2</v>
      </c>
      <c r="C13" s="48">
        <v>3</v>
      </c>
      <c r="D13" s="48">
        <v>4</v>
      </c>
      <c r="E13" s="48">
        <v>5</v>
      </c>
      <c r="F13" s="48">
        <v>6</v>
      </c>
      <c r="G13" s="48">
        <v>7</v>
      </c>
      <c r="H13" s="48">
        <v>8</v>
      </c>
      <c r="I13" s="48">
        <v>9</v>
      </c>
      <c r="J13" s="49">
        <v>10</v>
      </c>
      <c r="K13" s="49">
        <v>11</v>
      </c>
      <c r="L13" s="49">
        <v>12</v>
      </c>
      <c r="M13" s="49">
        <v>13</v>
      </c>
      <c r="N13" s="49">
        <v>14</v>
      </c>
      <c r="O13" s="49">
        <v>15</v>
      </c>
      <c r="P13" s="49">
        <v>16</v>
      </c>
      <c r="Q13" s="49"/>
      <c r="R13" s="49"/>
      <c r="S13" s="49"/>
      <c r="T13" s="49"/>
      <c r="U13" s="49"/>
      <c r="V13" s="49"/>
      <c r="W13" s="48">
        <v>17</v>
      </c>
      <c r="X13" s="48">
        <v>18</v>
      </c>
      <c r="Y13" s="8">
        <v>19</v>
      </c>
      <c r="Z13" s="8">
        <v>20</v>
      </c>
      <c r="AA13" s="8">
        <v>21</v>
      </c>
      <c r="AB13" s="8">
        <v>22</v>
      </c>
      <c r="AC13" s="8">
        <v>23</v>
      </c>
    </row>
    <row r="14" spans="1:31" ht="38.25">
      <c r="A14" s="50">
        <v>1</v>
      </c>
      <c r="B14" s="51">
        <v>1</v>
      </c>
      <c r="C14" s="65" t="s">
        <v>148</v>
      </c>
      <c r="D14" s="65" t="s">
        <v>149</v>
      </c>
      <c r="E14" s="69" t="s">
        <v>150</v>
      </c>
      <c r="F14" s="65" t="s">
        <v>134</v>
      </c>
      <c r="G14" s="65" t="s">
        <v>135</v>
      </c>
      <c r="H14" s="65" t="s">
        <v>135</v>
      </c>
      <c r="I14" s="59" t="s">
        <v>136</v>
      </c>
      <c r="J14" s="73">
        <f>SUM(K14:V14)</f>
        <v>28.696000000000002</v>
      </c>
      <c r="K14" s="76">
        <v>1.9259999999999999</v>
      </c>
      <c r="L14" s="76">
        <v>1.9259999999999999</v>
      </c>
      <c r="M14" s="76">
        <v>2.1259999999999999</v>
      </c>
      <c r="N14" s="76">
        <v>3.6259999999999999</v>
      </c>
      <c r="O14" s="76">
        <v>2.1259999999999999</v>
      </c>
      <c r="P14" s="76">
        <v>2.1259999999999999</v>
      </c>
      <c r="Q14" s="76">
        <v>3.1259999999999999</v>
      </c>
      <c r="R14" s="76">
        <v>3.1259999999999999</v>
      </c>
      <c r="S14" s="76">
        <v>3.1259999999999999</v>
      </c>
      <c r="T14" s="76">
        <v>1.9259999999999999</v>
      </c>
      <c r="U14" s="76">
        <v>1.6259999999999999</v>
      </c>
      <c r="V14" s="76">
        <v>1.91</v>
      </c>
      <c r="W14" s="77">
        <v>19099.78</v>
      </c>
      <c r="X14" s="52">
        <f>J14*W14</f>
        <v>548087.28688000003</v>
      </c>
      <c r="Y14" s="5"/>
      <c r="Z14" s="5"/>
      <c r="AA14" s="5"/>
      <c r="AB14" s="5"/>
      <c r="AC14" s="6"/>
      <c r="AE14" s="71"/>
    </row>
    <row r="15" spans="1:31" ht="38.25">
      <c r="A15" s="50">
        <v>2</v>
      </c>
      <c r="B15" s="51">
        <v>1</v>
      </c>
      <c r="C15" s="65" t="s">
        <v>151</v>
      </c>
      <c r="D15" s="65" t="s">
        <v>152</v>
      </c>
      <c r="E15" s="69" t="s">
        <v>153</v>
      </c>
      <c r="F15" s="65" t="s">
        <v>134</v>
      </c>
      <c r="G15" s="65" t="s">
        <v>135</v>
      </c>
      <c r="H15" s="65" t="s">
        <v>135</v>
      </c>
      <c r="I15" s="59" t="s">
        <v>136</v>
      </c>
      <c r="J15" s="73">
        <f>SUM(K15:V15)</f>
        <v>1.45</v>
      </c>
      <c r="K15" s="76">
        <v>0.15</v>
      </c>
      <c r="L15" s="76">
        <v>0.125</v>
      </c>
      <c r="M15" s="76">
        <v>0.1</v>
      </c>
      <c r="N15" s="76">
        <v>0.1</v>
      </c>
      <c r="O15" s="76">
        <v>0.1</v>
      </c>
      <c r="P15" s="76">
        <v>0.1</v>
      </c>
      <c r="Q15" s="76">
        <v>0.1</v>
      </c>
      <c r="R15" s="76">
        <v>0.15</v>
      </c>
      <c r="S15" s="76">
        <v>0.17499999999999999</v>
      </c>
      <c r="T15" s="76">
        <v>0.1</v>
      </c>
      <c r="U15" s="76">
        <v>0.1</v>
      </c>
      <c r="V15" s="76">
        <v>0.15</v>
      </c>
      <c r="W15" s="77">
        <v>24752.21</v>
      </c>
      <c r="X15" s="52">
        <f>J15*W15</f>
        <v>35890.7045</v>
      </c>
      <c r="Y15" s="5"/>
      <c r="Z15" s="5"/>
      <c r="AA15" s="5"/>
      <c r="AB15" s="5"/>
      <c r="AC15" s="6"/>
      <c r="AE15" s="71"/>
    </row>
    <row r="16" spans="1:31" ht="25.5">
      <c r="A16" s="50">
        <v>3</v>
      </c>
      <c r="B16" s="51">
        <v>1</v>
      </c>
      <c r="C16" s="59" t="s">
        <v>148</v>
      </c>
      <c r="D16" s="59" t="s">
        <v>149</v>
      </c>
      <c r="E16" s="59" t="s">
        <v>188</v>
      </c>
      <c r="F16" s="59" t="s">
        <v>134</v>
      </c>
      <c r="G16" s="59" t="s">
        <v>121</v>
      </c>
      <c r="H16" s="59" t="s">
        <v>121</v>
      </c>
      <c r="I16" s="69" t="s">
        <v>122</v>
      </c>
      <c r="J16" s="73">
        <f>SUM(K16:V16)</f>
        <v>66.156999999999996</v>
      </c>
      <c r="K16" s="76">
        <v>5.0540000000000003</v>
      </c>
      <c r="L16" s="76">
        <v>4.3970000000000002</v>
      </c>
      <c r="M16" s="76">
        <v>5.3970000000000002</v>
      </c>
      <c r="N16" s="76">
        <v>6.9989999999999997</v>
      </c>
      <c r="O16" s="76">
        <v>5.8689999999999998</v>
      </c>
      <c r="P16" s="76">
        <v>5.8079999999999998</v>
      </c>
      <c r="Q16" s="76">
        <v>6.0449999999999999</v>
      </c>
      <c r="R16" s="76">
        <v>6.548</v>
      </c>
      <c r="S16" s="76">
        <v>5.4859999999999998</v>
      </c>
      <c r="T16" s="76">
        <v>5.4189999999999996</v>
      </c>
      <c r="U16" s="76">
        <v>4.8339999999999996</v>
      </c>
      <c r="V16" s="76">
        <v>4.3010000000000002</v>
      </c>
      <c r="W16" s="63">
        <v>19098.47</v>
      </c>
      <c r="X16" s="52">
        <f>J16*W16</f>
        <v>1263497.47979</v>
      </c>
      <c r="Y16" s="74"/>
      <c r="Z16" s="5"/>
      <c r="AA16" s="5"/>
      <c r="AB16" s="5"/>
      <c r="AC16" s="6"/>
      <c r="AE16" s="71"/>
    </row>
    <row r="17" spans="1:31" ht="15">
      <c r="A17" s="50"/>
      <c r="B17" s="51"/>
      <c r="C17" s="59"/>
      <c r="D17" s="59"/>
      <c r="E17" s="59"/>
      <c r="F17" s="59"/>
      <c r="G17" s="59"/>
      <c r="H17" s="59"/>
      <c r="I17" s="69"/>
      <c r="J17" s="73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8" t="s">
        <v>141</v>
      </c>
      <c r="X17" s="15">
        <f>SUM(X14:X16)</f>
        <v>1847475.47117</v>
      </c>
      <c r="Y17" s="5"/>
      <c r="Z17" s="5"/>
      <c r="AA17" s="5"/>
      <c r="AB17" s="5"/>
      <c r="AC17" s="6"/>
      <c r="AE17" s="71"/>
    </row>
    <row r="18" spans="1:31" ht="38.25">
      <c r="A18" s="50">
        <v>4</v>
      </c>
      <c r="B18" s="51">
        <v>2</v>
      </c>
      <c r="C18" s="65" t="s">
        <v>154</v>
      </c>
      <c r="D18" s="65" t="s">
        <v>155</v>
      </c>
      <c r="E18" s="69" t="s">
        <v>156</v>
      </c>
      <c r="F18" s="65" t="s">
        <v>134</v>
      </c>
      <c r="G18" s="65" t="s">
        <v>135</v>
      </c>
      <c r="H18" s="65" t="s">
        <v>135</v>
      </c>
      <c r="I18" s="59" t="s">
        <v>136</v>
      </c>
      <c r="J18" s="73">
        <f>SUM(K18:V18)</f>
        <v>13.200000000000001</v>
      </c>
      <c r="K18" s="76">
        <v>1.65</v>
      </c>
      <c r="L18" s="76"/>
      <c r="M18" s="76">
        <v>1.65</v>
      </c>
      <c r="N18" s="76">
        <v>1.65</v>
      </c>
      <c r="O18" s="76"/>
      <c r="P18" s="76">
        <v>1.65</v>
      </c>
      <c r="Q18" s="76">
        <v>1.65</v>
      </c>
      <c r="R18" s="76"/>
      <c r="S18" s="76">
        <v>1.65</v>
      </c>
      <c r="T18" s="76">
        <v>1.65</v>
      </c>
      <c r="U18" s="76"/>
      <c r="V18" s="76">
        <v>1.65</v>
      </c>
      <c r="W18" s="77">
        <v>135967.93</v>
      </c>
      <c r="X18" s="75">
        <f>J18*W18</f>
        <v>1794776.676</v>
      </c>
      <c r="Y18" s="5"/>
      <c r="Z18" s="5"/>
      <c r="AA18" s="5"/>
      <c r="AB18" s="5"/>
      <c r="AC18" s="6"/>
      <c r="AE18" s="71"/>
    </row>
    <row r="19" spans="1:31" ht="15">
      <c r="A19" s="50"/>
      <c r="B19" s="51"/>
      <c r="C19" s="65"/>
      <c r="D19" s="65"/>
      <c r="E19" s="69"/>
      <c r="F19" s="65"/>
      <c r="G19" s="65"/>
      <c r="H19" s="65"/>
      <c r="I19" s="59"/>
      <c r="J19" s="73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8" t="s">
        <v>142</v>
      </c>
      <c r="X19" s="15">
        <f>X18</f>
        <v>1794776.676</v>
      </c>
      <c r="Y19" s="5"/>
      <c r="Z19" s="5"/>
      <c r="AA19" s="5"/>
      <c r="AB19" s="5"/>
      <c r="AC19" s="6"/>
      <c r="AE19" s="71"/>
    </row>
    <row r="20" spans="1:31" ht="38.25">
      <c r="A20" s="50">
        <v>5</v>
      </c>
      <c r="B20" s="51">
        <v>3</v>
      </c>
      <c r="C20" s="65" t="s">
        <v>157</v>
      </c>
      <c r="D20" s="54" t="s">
        <v>241</v>
      </c>
      <c r="E20" s="53" t="s">
        <v>159</v>
      </c>
      <c r="F20" s="54" t="s">
        <v>134</v>
      </c>
      <c r="G20" s="54" t="s">
        <v>135</v>
      </c>
      <c r="H20" s="54" t="s">
        <v>135</v>
      </c>
      <c r="I20" s="13" t="s">
        <v>136</v>
      </c>
      <c r="J20" s="73">
        <f>SUM(K20:V20)</f>
        <v>343</v>
      </c>
      <c r="K20" s="76">
        <v>23</v>
      </c>
      <c r="L20" s="76">
        <v>24</v>
      </c>
      <c r="M20" s="76">
        <v>38</v>
      </c>
      <c r="N20" s="76">
        <v>38</v>
      </c>
      <c r="O20" s="76">
        <v>24</v>
      </c>
      <c r="P20" s="76">
        <v>24</v>
      </c>
      <c r="Q20" s="76">
        <v>34</v>
      </c>
      <c r="R20" s="76">
        <v>34</v>
      </c>
      <c r="S20" s="76">
        <v>34</v>
      </c>
      <c r="T20" s="76">
        <v>20</v>
      </c>
      <c r="U20" s="76">
        <v>20</v>
      </c>
      <c r="V20" s="76">
        <v>30</v>
      </c>
      <c r="W20" s="79">
        <v>1221.77</v>
      </c>
      <c r="X20" s="52">
        <f>J20*W20</f>
        <v>419067.11</v>
      </c>
      <c r="Y20" s="5"/>
      <c r="Z20" s="5"/>
      <c r="AA20" s="5"/>
      <c r="AB20" s="5"/>
      <c r="AC20" s="6"/>
      <c r="AE20" s="71"/>
    </row>
    <row r="21" spans="1:31" ht="15">
      <c r="A21" s="50"/>
      <c r="B21" s="51"/>
      <c r="C21" s="65"/>
      <c r="D21" s="54"/>
      <c r="E21" s="53"/>
      <c r="F21" s="54"/>
      <c r="G21" s="54"/>
      <c r="H21" s="54"/>
      <c r="I21" s="13"/>
      <c r="J21" s="73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8" t="s">
        <v>143</v>
      </c>
      <c r="X21" s="15">
        <f>X20</f>
        <v>419067.11</v>
      </c>
      <c r="Y21" s="5"/>
      <c r="Z21" s="5"/>
      <c r="AA21" s="5"/>
      <c r="AB21" s="5"/>
      <c r="AC21" s="6"/>
      <c r="AE21" s="71"/>
    </row>
    <row r="22" spans="1:31" ht="38.25">
      <c r="A22" s="50">
        <v>6</v>
      </c>
      <c r="B22" s="51">
        <v>4</v>
      </c>
      <c r="C22" s="59" t="s">
        <v>160</v>
      </c>
      <c r="D22" s="59" t="s">
        <v>161</v>
      </c>
      <c r="E22" s="59" t="s">
        <v>162</v>
      </c>
      <c r="F22" s="59" t="s">
        <v>134</v>
      </c>
      <c r="G22" s="59" t="s">
        <v>163</v>
      </c>
      <c r="H22" s="59" t="s">
        <v>163</v>
      </c>
      <c r="I22" s="59" t="s">
        <v>164</v>
      </c>
      <c r="J22" s="73">
        <f>SUM(K22:V22)</f>
        <v>0.89999999999999991</v>
      </c>
      <c r="K22" s="76">
        <v>0.6</v>
      </c>
      <c r="L22" s="76"/>
      <c r="M22" s="76"/>
      <c r="N22" s="76"/>
      <c r="O22" s="76"/>
      <c r="P22" s="76"/>
      <c r="Q22" s="76">
        <v>0.3</v>
      </c>
      <c r="R22" s="76"/>
      <c r="S22" s="76"/>
      <c r="T22" s="76"/>
      <c r="U22" s="76"/>
      <c r="V22" s="76"/>
      <c r="W22" s="80">
        <v>122076</v>
      </c>
      <c r="X22" s="52">
        <f>J22*W22</f>
        <v>109868.4</v>
      </c>
      <c r="Y22" s="5"/>
      <c r="Z22" s="5"/>
      <c r="AA22" s="5"/>
      <c r="AB22" s="5"/>
      <c r="AC22" s="6"/>
      <c r="AE22" s="71"/>
    </row>
    <row r="23" spans="1:31" ht="38.25">
      <c r="A23" s="50">
        <v>7</v>
      </c>
      <c r="B23" s="51">
        <v>4</v>
      </c>
      <c r="C23" s="65" t="s">
        <v>187</v>
      </c>
      <c r="D23" s="65" t="s">
        <v>161</v>
      </c>
      <c r="E23" s="65" t="s">
        <v>162</v>
      </c>
      <c r="F23" s="65" t="s">
        <v>134</v>
      </c>
      <c r="G23" s="59" t="s">
        <v>239</v>
      </c>
      <c r="H23" s="59" t="s">
        <v>239</v>
      </c>
      <c r="I23" s="69" t="s">
        <v>240</v>
      </c>
      <c r="J23" s="73">
        <f>SUM(K23:V23)</f>
        <v>0.2</v>
      </c>
      <c r="K23" s="76">
        <v>0.1</v>
      </c>
      <c r="L23" s="76"/>
      <c r="M23" s="76"/>
      <c r="N23" s="76"/>
      <c r="O23" s="76">
        <v>0.1</v>
      </c>
      <c r="P23" s="76"/>
      <c r="Q23" s="76"/>
      <c r="R23" s="76"/>
      <c r="S23" s="76"/>
      <c r="T23" s="76"/>
      <c r="U23" s="76"/>
      <c r="V23" s="76"/>
      <c r="W23" s="81">
        <v>131352</v>
      </c>
      <c r="X23" s="52">
        <f>J23*W23</f>
        <v>26270.400000000001</v>
      </c>
      <c r="Y23" s="5"/>
      <c r="Z23" s="5"/>
      <c r="AA23" s="5"/>
      <c r="AB23" s="5"/>
      <c r="AC23" s="6"/>
      <c r="AE23" s="71"/>
    </row>
    <row r="24" spans="1:31" ht="15">
      <c r="A24" s="50"/>
      <c r="B24" s="51"/>
      <c r="C24" s="65"/>
      <c r="D24" s="65"/>
      <c r="E24" s="65"/>
      <c r="F24" s="65"/>
      <c r="G24" s="59"/>
      <c r="H24" s="59"/>
      <c r="I24" s="69"/>
      <c r="J24" s="73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8" t="s">
        <v>144</v>
      </c>
      <c r="X24" s="15">
        <f>X22+X23</f>
        <v>136138.79999999999</v>
      </c>
      <c r="Y24" s="5"/>
      <c r="Z24" s="5"/>
      <c r="AA24" s="5"/>
      <c r="AB24" s="5"/>
      <c r="AC24" s="6"/>
      <c r="AE24" s="71"/>
    </row>
    <row r="25" spans="1:31" ht="38.25">
      <c r="A25" s="50">
        <v>8</v>
      </c>
      <c r="B25" s="51">
        <v>5</v>
      </c>
      <c r="C25" s="59" t="s">
        <v>165</v>
      </c>
      <c r="D25" s="59" t="s">
        <v>155</v>
      </c>
      <c r="E25" s="59" t="s">
        <v>166</v>
      </c>
      <c r="F25" s="59" t="s">
        <v>134</v>
      </c>
      <c r="G25" s="59" t="s">
        <v>163</v>
      </c>
      <c r="H25" s="59" t="s">
        <v>163</v>
      </c>
      <c r="I25" s="59" t="s">
        <v>164</v>
      </c>
      <c r="J25" s="73">
        <f>SUM(K25:V25)</f>
        <v>0.7</v>
      </c>
      <c r="K25" s="76">
        <v>0.5</v>
      </c>
      <c r="L25" s="76"/>
      <c r="M25" s="76"/>
      <c r="N25" s="76"/>
      <c r="O25" s="76"/>
      <c r="P25" s="76"/>
      <c r="Q25" s="76">
        <v>0.2</v>
      </c>
      <c r="R25" s="76"/>
      <c r="S25" s="76"/>
      <c r="T25" s="76"/>
      <c r="U25" s="76"/>
      <c r="V25" s="76"/>
      <c r="W25" s="80">
        <v>142282</v>
      </c>
      <c r="X25" s="52">
        <f>J25*W25</f>
        <v>99597.4</v>
      </c>
      <c r="Y25" s="5"/>
      <c r="Z25" s="5"/>
      <c r="AA25" s="5"/>
      <c r="AB25" s="5"/>
      <c r="AC25" s="6"/>
      <c r="AE25" s="71"/>
    </row>
    <row r="26" spans="1:31" ht="15">
      <c r="A26" s="50"/>
      <c r="B26" s="51"/>
      <c r="C26" s="59"/>
      <c r="D26" s="59"/>
      <c r="E26" s="59"/>
      <c r="F26" s="59"/>
      <c r="G26" s="59"/>
      <c r="H26" s="59"/>
      <c r="I26" s="59"/>
      <c r="J26" s="73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8" t="s">
        <v>145</v>
      </c>
      <c r="X26" s="15">
        <f>X25</f>
        <v>99597.4</v>
      </c>
      <c r="Y26" s="5"/>
      <c r="Z26" s="5"/>
      <c r="AA26" s="5"/>
      <c r="AB26" s="5"/>
      <c r="AC26" s="6"/>
      <c r="AE26" s="71"/>
    </row>
    <row r="27" spans="1:31" ht="38.25">
      <c r="A27" s="50">
        <v>9</v>
      </c>
      <c r="B27" s="51">
        <v>6</v>
      </c>
      <c r="C27" s="60" t="s">
        <v>167</v>
      </c>
      <c r="D27" s="61" t="s">
        <v>168</v>
      </c>
      <c r="E27" s="62" t="s">
        <v>162</v>
      </c>
      <c r="F27" s="60" t="s">
        <v>132</v>
      </c>
      <c r="G27" s="60" t="s">
        <v>113</v>
      </c>
      <c r="H27" s="60" t="s">
        <v>113</v>
      </c>
      <c r="I27" s="60" t="s">
        <v>169</v>
      </c>
      <c r="J27" s="73">
        <f t="shared" ref="J27:J33" si="0">SUM(K27:V27)</f>
        <v>650</v>
      </c>
      <c r="K27" s="76"/>
      <c r="L27" s="76">
        <v>50</v>
      </c>
      <c r="M27" s="76"/>
      <c r="N27" s="76">
        <v>300</v>
      </c>
      <c r="O27" s="76">
        <v>100</v>
      </c>
      <c r="P27" s="76"/>
      <c r="Q27" s="76">
        <v>200</v>
      </c>
      <c r="R27" s="76"/>
      <c r="S27" s="76"/>
      <c r="T27" s="76"/>
      <c r="U27" s="76"/>
      <c r="V27" s="76"/>
      <c r="W27" s="63">
        <v>101.56</v>
      </c>
      <c r="X27" s="52">
        <f t="shared" ref="X27:X33" si="1">J27*W27</f>
        <v>66014</v>
      </c>
      <c r="Y27" s="5"/>
      <c r="Z27" s="5"/>
      <c r="AA27" s="5"/>
      <c r="AB27" s="5"/>
      <c r="AC27" s="6"/>
      <c r="AE27" s="71"/>
    </row>
    <row r="28" spans="1:31" ht="38.25">
      <c r="A28" s="50">
        <v>10</v>
      </c>
      <c r="B28" s="51">
        <v>6</v>
      </c>
      <c r="C28" s="60" t="s">
        <v>167</v>
      </c>
      <c r="D28" s="61" t="s">
        <v>168</v>
      </c>
      <c r="E28" s="60" t="s">
        <v>162</v>
      </c>
      <c r="F28" s="60" t="s">
        <v>132</v>
      </c>
      <c r="G28" s="60" t="s">
        <v>113</v>
      </c>
      <c r="H28" s="60" t="s">
        <v>113</v>
      </c>
      <c r="I28" s="60" t="s">
        <v>137</v>
      </c>
      <c r="J28" s="73">
        <f t="shared" si="0"/>
        <v>700</v>
      </c>
      <c r="K28" s="76"/>
      <c r="L28" s="76"/>
      <c r="M28" s="76"/>
      <c r="N28" s="76">
        <v>300</v>
      </c>
      <c r="O28" s="76"/>
      <c r="P28" s="76">
        <v>200</v>
      </c>
      <c r="Q28" s="76"/>
      <c r="R28" s="76">
        <v>200</v>
      </c>
      <c r="S28" s="76"/>
      <c r="T28" s="76"/>
      <c r="U28" s="76"/>
      <c r="V28" s="76"/>
      <c r="W28" s="63">
        <v>101.56</v>
      </c>
      <c r="X28" s="52">
        <f t="shared" si="1"/>
        <v>71092</v>
      </c>
      <c r="Y28" s="5"/>
      <c r="Z28" s="5"/>
      <c r="AA28" s="5"/>
      <c r="AB28" s="5"/>
      <c r="AC28" s="6"/>
      <c r="AE28" s="71"/>
    </row>
    <row r="29" spans="1:31" ht="38.25">
      <c r="A29" s="50">
        <v>11</v>
      </c>
      <c r="B29" s="51">
        <v>6</v>
      </c>
      <c r="C29" s="60" t="s">
        <v>167</v>
      </c>
      <c r="D29" s="61" t="s">
        <v>168</v>
      </c>
      <c r="E29" s="60" t="s">
        <v>162</v>
      </c>
      <c r="F29" s="60" t="s">
        <v>132</v>
      </c>
      <c r="G29" s="60" t="s">
        <v>113</v>
      </c>
      <c r="H29" s="60" t="s">
        <v>113</v>
      </c>
      <c r="I29" s="60" t="s">
        <v>138</v>
      </c>
      <c r="J29" s="73">
        <f t="shared" si="0"/>
        <v>960</v>
      </c>
      <c r="K29" s="76">
        <v>80</v>
      </c>
      <c r="L29" s="76">
        <v>80</v>
      </c>
      <c r="M29" s="76">
        <v>80</v>
      </c>
      <c r="N29" s="76">
        <v>80</v>
      </c>
      <c r="O29" s="76">
        <v>80</v>
      </c>
      <c r="P29" s="76">
        <v>80</v>
      </c>
      <c r="Q29" s="76">
        <v>80</v>
      </c>
      <c r="R29" s="76">
        <v>80</v>
      </c>
      <c r="S29" s="76">
        <v>80</v>
      </c>
      <c r="T29" s="76">
        <v>80</v>
      </c>
      <c r="U29" s="76">
        <v>80</v>
      </c>
      <c r="V29" s="76">
        <v>80</v>
      </c>
      <c r="W29" s="63">
        <v>101.56</v>
      </c>
      <c r="X29" s="52">
        <f t="shared" si="1"/>
        <v>97497.600000000006</v>
      </c>
      <c r="Y29" s="5"/>
      <c r="Z29" s="5"/>
      <c r="AA29" s="5"/>
      <c r="AB29" s="5"/>
      <c r="AC29" s="6"/>
      <c r="AE29" s="71"/>
    </row>
    <row r="30" spans="1:31" ht="38.25">
      <c r="A30" s="50">
        <v>12</v>
      </c>
      <c r="B30" s="51">
        <v>6</v>
      </c>
      <c r="C30" s="60" t="s">
        <v>170</v>
      </c>
      <c r="D30" s="61" t="s">
        <v>171</v>
      </c>
      <c r="E30" s="60" t="s">
        <v>172</v>
      </c>
      <c r="F30" s="60" t="s">
        <v>134</v>
      </c>
      <c r="G30" s="60" t="s">
        <v>113</v>
      </c>
      <c r="H30" s="60" t="s">
        <v>113</v>
      </c>
      <c r="I30" s="60" t="s">
        <v>137</v>
      </c>
      <c r="J30" s="73">
        <f t="shared" si="0"/>
        <v>0.6</v>
      </c>
      <c r="K30" s="76">
        <v>0.05</v>
      </c>
      <c r="L30" s="76">
        <v>0.05</v>
      </c>
      <c r="M30" s="76">
        <v>0.05</v>
      </c>
      <c r="N30" s="76">
        <v>0.05</v>
      </c>
      <c r="O30" s="76">
        <v>0.05</v>
      </c>
      <c r="P30" s="76">
        <v>0.05</v>
      </c>
      <c r="Q30" s="76">
        <v>0.05</v>
      </c>
      <c r="R30" s="76">
        <v>0.05</v>
      </c>
      <c r="S30" s="76">
        <v>0.05</v>
      </c>
      <c r="T30" s="76">
        <v>0.05</v>
      </c>
      <c r="U30" s="76">
        <v>0.05</v>
      </c>
      <c r="V30" s="76">
        <v>0.05</v>
      </c>
      <c r="W30" s="63">
        <v>21681.5</v>
      </c>
      <c r="X30" s="52">
        <f t="shared" si="1"/>
        <v>13008.9</v>
      </c>
      <c r="Y30" s="5"/>
      <c r="Z30" s="5"/>
      <c r="AA30" s="5"/>
      <c r="AB30" s="5"/>
      <c r="AC30" s="6"/>
      <c r="AE30" s="71"/>
    </row>
    <row r="31" spans="1:31" ht="38.25">
      <c r="A31" s="50">
        <v>13</v>
      </c>
      <c r="B31" s="51">
        <v>6</v>
      </c>
      <c r="C31" s="60" t="s">
        <v>170</v>
      </c>
      <c r="D31" s="61" t="s">
        <v>171</v>
      </c>
      <c r="E31" s="60" t="s">
        <v>172</v>
      </c>
      <c r="F31" s="60" t="s">
        <v>134</v>
      </c>
      <c r="G31" s="60" t="s">
        <v>113</v>
      </c>
      <c r="H31" s="60" t="s">
        <v>113</v>
      </c>
      <c r="I31" s="60" t="s">
        <v>138</v>
      </c>
      <c r="J31" s="73">
        <f t="shared" si="0"/>
        <v>10</v>
      </c>
      <c r="K31" s="76"/>
      <c r="L31" s="76"/>
      <c r="M31" s="76"/>
      <c r="N31" s="76">
        <v>10</v>
      </c>
      <c r="O31" s="76"/>
      <c r="P31" s="76"/>
      <c r="Q31" s="76"/>
      <c r="R31" s="76"/>
      <c r="S31" s="76"/>
      <c r="T31" s="76"/>
      <c r="U31" s="76"/>
      <c r="V31" s="76"/>
      <c r="W31" s="63">
        <v>21681.5</v>
      </c>
      <c r="X31" s="52">
        <f t="shared" si="1"/>
        <v>216815</v>
      </c>
      <c r="Y31" s="5"/>
      <c r="Z31" s="5"/>
      <c r="AA31" s="5"/>
      <c r="AB31" s="5"/>
      <c r="AC31" s="6"/>
      <c r="AE31" s="71"/>
    </row>
    <row r="32" spans="1:31" ht="38.25">
      <c r="A32" s="50">
        <v>14</v>
      </c>
      <c r="B32" s="51">
        <v>6</v>
      </c>
      <c r="C32" s="60" t="s">
        <v>176</v>
      </c>
      <c r="D32" s="61" t="s">
        <v>177</v>
      </c>
      <c r="E32" s="60"/>
      <c r="F32" s="60" t="s">
        <v>132</v>
      </c>
      <c r="G32" s="60" t="s">
        <v>113</v>
      </c>
      <c r="H32" s="60" t="s">
        <v>113</v>
      </c>
      <c r="I32" s="60" t="s">
        <v>138</v>
      </c>
      <c r="J32" s="73">
        <f t="shared" si="0"/>
        <v>100</v>
      </c>
      <c r="K32" s="76"/>
      <c r="L32" s="76">
        <v>100</v>
      </c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63">
        <v>61.04</v>
      </c>
      <c r="X32" s="52">
        <f t="shared" si="1"/>
        <v>6104</v>
      </c>
      <c r="Y32" s="5"/>
      <c r="Z32" s="5"/>
      <c r="AA32" s="5"/>
      <c r="AB32" s="5"/>
      <c r="AC32" s="6"/>
      <c r="AE32" s="71"/>
    </row>
    <row r="33" spans="1:31" ht="38.25">
      <c r="A33" s="50">
        <v>15</v>
      </c>
      <c r="B33" s="51">
        <v>6</v>
      </c>
      <c r="C33" s="60" t="s">
        <v>181</v>
      </c>
      <c r="D33" s="61" t="s">
        <v>182</v>
      </c>
      <c r="E33" s="60" t="s">
        <v>183</v>
      </c>
      <c r="F33" s="60" t="s">
        <v>134</v>
      </c>
      <c r="G33" s="60" t="s">
        <v>113</v>
      </c>
      <c r="H33" s="60" t="s">
        <v>113</v>
      </c>
      <c r="I33" s="60" t="s">
        <v>138</v>
      </c>
      <c r="J33" s="73">
        <f t="shared" si="0"/>
        <v>6</v>
      </c>
      <c r="K33" s="76"/>
      <c r="L33" s="76"/>
      <c r="M33" s="76">
        <v>6</v>
      </c>
      <c r="N33" s="76"/>
      <c r="O33" s="76"/>
      <c r="P33" s="76"/>
      <c r="Q33" s="76"/>
      <c r="R33" s="76"/>
      <c r="S33" s="76"/>
      <c r="T33" s="76"/>
      <c r="U33" s="76"/>
      <c r="V33" s="76"/>
      <c r="W33" s="63">
        <v>4562.55</v>
      </c>
      <c r="X33" s="52">
        <f t="shared" si="1"/>
        <v>27375.300000000003</v>
      </c>
      <c r="Y33" s="5"/>
      <c r="Z33" s="5"/>
      <c r="AA33" s="5"/>
      <c r="AB33" s="5"/>
      <c r="AC33" s="6"/>
      <c r="AE33" s="71"/>
    </row>
    <row r="34" spans="1:31" ht="15">
      <c r="A34" s="50"/>
      <c r="B34" s="51"/>
      <c r="C34" s="60"/>
      <c r="D34" s="61"/>
      <c r="E34" s="60"/>
      <c r="F34" s="60"/>
      <c r="G34" s="60"/>
      <c r="H34" s="60"/>
      <c r="I34" s="60"/>
      <c r="J34" s="73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8" t="s">
        <v>146</v>
      </c>
      <c r="X34" s="15">
        <f>SUM(X27:X33)</f>
        <v>497906.8</v>
      </c>
      <c r="Y34" s="5"/>
      <c r="Z34" s="5"/>
      <c r="AA34" s="5"/>
      <c r="AB34" s="5"/>
      <c r="AC34" s="6"/>
      <c r="AE34" s="71"/>
    </row>
    <row r="35" spans="1:31" ht="38.25">
      <c r="A35" s="50">
        <v>16</v>
      </c>
      <c r="B35" s="51">
        <v>7</v>
      </c>
      <c r="C35" s="60" t="s">
        <v>178</v>
      </c>
      <c r="D35" s="61" t="s">
        <v>179</v>
      </c>
      <c r="E35" s="60" t="s">
        <v>180</v>
      </c>
      <c r="F35" s="60" t="s">
        <v>134</v>
      </c>
      <c r="G35" s="60" t="s">
        <v>113</v>
      </c>
      <c r="H35" s="60" t="s">
        <v>113</v>
      </c>
      <c r="I35" s="60" t="s">
        <v>137</v>
      </c>
      <c r="J35" s="73">
        <f>SUM(K35:V35)</f>
        <v>810</v>
      </c>
      <c r="K35" s="76">
        <v>65</v>
      </c>
      <c r="L35" s="76">
        <v>65</v>
      </c>
      <c r="M35" s="76">
        <v>65</v>
      </c>
      <c r="N35" s="76">
        <v>65</v>
      </c>
      <c r="O35" s="76">
        <v>65</v>
      </c>
      <c r="P35" s="76">
        <v>65</v>
      </c>
      <c r="Q35" s="76">
        <v>75</v>
      </c>
      <c r="R35" s="76">
        <v>65</v>
      </c>
      <c r="S35" s="76">
        <v>75</v>
      </c>
      <c r="T35" s="76">
        <v>65</v>
      </c>
      <c r="U35" s="76">
        <v>75</v>
      </c>
      <c r="V35" s="76">
        <v>65</v>
      </c>
      <c r="W35" s="63">
        <v>8853.48</v>
      </c>
      <c r="X35" s="52">
        <f>J35*W35</f>
        <v>7171318.7999999998</v>
      </c>
      <c r="Y35" s="5"/>
      <c r="Z35" s="5"/>
      <c r="AA35" s="5"/>
      <c r="AB35" s="5"/>
      <c r="AC35" s="6"/>
      <c r="AE35" s="71"/>
    </row>
    <row r="36" spans="1:31" ht="15">
      <c r="A36" s="50"/>
      <c r="B36" s="51"/>
      <c r="C36" s="60"/>
      <c r="D36" s="61"/>
      <c r="E36" s="60"/>
      <c r="F36" s="60"/>
      <c r="G36" s="60"/>
      <c r="H36" s="60"/>
      <c r="I36" s="60"/>
      <c r="J36" s="73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8" t="s">
        <v>147</v>
      </c>
      <c r="X36" s="15">
        <f>X35</f>
        <v>7171318.7999999998</v>
      </c>
      <c r="Y36" s="5"/>
      <c r="Z36" s="5"/>
      <c r="AA36" s="5"/>
      <c r="AB36" s="5"/>
      <c r="AC36" s="6"/>
      <c r="AE36" s="71"/>
    </row>
    <row r="37" spans="1:31" ht="38.25">
      <c r="A37" s="50">
        <v>17</v>
      </c>
      <c r="B37" s="51">
        <v>8</v>
      </c>
      <c r="C37" s="60" t="s">
        <v>173</v>
      </c>
      <c r="D37" s="61" t="s">
        <v>174</v>
      </c>
      <c r="E37" s="60" t="s">
        <v>175</v>
      </c>
      <c r="F37" s="60" t="s">
        <v>134</v>
      </c>
      <c r="G37" s="60" t="s">
        <v>113</v>
      </c>
      <c r="H37" s="60" t="s">
        <v>113</v>
      </c>
      <c r="I37" s="60" t="s">
        <v>137</v>
      </c>
      <c r="J37" s="73">
        <f>SUM(K37:V37)</f>
        <v>71</v>
      </c>
      <c r="K37" s="76">
        <v>5</v>
      </c>
      <c r="L37" s="76">
        <v>5</v>
      </c>
      <c r="M37" s="76">
        <v>5</v>
      </c>
      <c r="N37" s="76">
        <v>6</v>
      </c>
      <c r="O37" s="76">
        <v>6</v>
      </c>
      <c r="P37" s="76">
        <v>8</v>
      </c>
      <c r="Q37" s="76">
        <v>8</v>
      </c>
      <c r="R37" s="76">
        <v>8</v>
      </c>
      <c r="S37" s="76">
        <v>5</v>
      </c>
      <c r="T37" s="76">
        <v>5</v>
      </c>
      <c r="U37" s="76">
        <v>5</v>
      </c>
      <c r="V37" s="76">
        <v>5</v>
      </c>
      <c r="W37" s="63">
        <v>17297</v>
      </c>
      <c r="X37" s="52">
        <f>J37*W37</f>
        <v>1228087</v>
      </c>
      <c r="Y37" s="5"/>
      <c r="Z37" s="5"/>
      <c r="AA37" s="5"/>
      <c r="AB37" s="5"/>
      <c r="AC37" s="6"/>
      <c r="AE37" s="71"/>
    </row>
    <row r="38" spans="1:31" ht="15">
      <c r="A38" s="50"/>
      <c r="B38" s="51"/>
      <c r="C38" s="60"/>
      <c r="D38" s="61"/>
      <c r="E38" s="60"/>
      <c r="F38" s="60"/>
      <c r="G38" s="60"/>
      <c r="H38" s="60"/>
      <c r="I38" s="60"/>
      <c r="J38" s="73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8" t="s">
        <v>242</v>
      </c>
      <c r="X38" s="15">
        <f>X37</f>
        <v>1228087</v>
      </c>
      <c r="Y38" s="5"/>
      <c r="Z38" s="5"/>
      <c r="AA38" s="5"/>
      <c r="AB38" s="5"/>
      <c r="AC38" s="6"/>
      <c r="AE38" s="71"/>
    </row>
    <row r="39" spans="1:31" ht="25.5">
      <c r="A39" s="50">
        <v>18</v>
      </c>
      <c r="B39" s="51">
        <v>9</v>
      </c>
      <c r="C39" s="59" t="s">
        <v>184</v>
      </c>
      <c r="D39" s="59" t="s">
        <v>185</v>
      </c>
      <c r="E39" s="59" t="s">
        <v>186</v>
      </c>
      <c r="F39" s="59" t="s">
        <v>132</v>
      </c>
      <c r="G39" s="59" t="s">
        <v>121</v>
      </c>
      <c r="H39" s="59" t="s">
        <v>121</v>
      </c>
      <c r="I39" s="69" t="s">
        <v>122</v>
      </c>
      <c r="J39" s="73">
        <f t="shared" ref="J39:J45" si="2">SUM(K39:V39)</f>
        <v>0.5</v>
      </c>
      <c r="K39" s="76"/>
      <c r="L39" s="76"/>
      <c r="M39" s="76"/>
      <c r="N39" s="76"/>
      <c r="O39" s="76"/>
      <c r="P39" s="76"/>
      <c r="Q39" s="76">
        <v>0.5</v>
      </c>
      <c r="R39" s="76"/>
      <c r="S39" s="76"/>
      <c r="T39" s="76"/>
      <c r="U39" s="76"/>
      <c r="V39" s="76"/>
      <c r="W39" s="82">
        <v>142.18</v>
      </c>
      <c r="X39" s="52">
        <f t="shared" ref="X39:X45" si="3">J39*W39</f>
        <v>71.09</v>
      </c>
      <c r="Y39" s="5"/>
      <c r="Z39" s="5"/>
      <c r="AA39" s="5"/>
      <c r="AB39" s="5"/>
      <c r="AC39" s="6"/>
      <c r="AE39" s="71"/>
    </row>
    <row r="40" spans="1:31" ht="25.5">
      <c r="A40" s="50">
        <v>19</v>
      </c>
      <c r="B40" s="51">
        <v>9</v>
      </c>
      <c r="C40" s="59" t="s">
        <v>187</v>
      </c>
      <c r="D40" s="59" t="s">
        <v>161</v>
      </c>
      <c r="E40" s="59" t="s">
        <v>162</v>
      </c>
      <c r="F40" s="59" t="s">
        <v>134</v>
      </c>
      <c r="G40" s="59" t="s">
        <v>121</v>
      </c>
      <c r="H40" s="59" t="s">
        <v>121</v>
      </c>
      <c r="I40" s="69" t="s">
        <v>122</v>
      </c>
      <c r="J40" s="73">
        <f t="shared" si="2"/>
        <v>3.4639999999999995</v>
      </c>
      <c r="K40" s="76"/>
      <c r="L40" s="76">
        <v>2.5000000000000001E-2</v>
      </c>
      <c r="M40" s="76">
        <v>0.7</v>
      </c>
      <c r="N40" s="76">
        <v>2E-3</v>
      </c>
      <c r="O40" s="76">
        <v>2E-3</v>
      </c>
      <c r="P40" s="76">
        <v>2E-3</v>
      </c>
      <c r="Q40" s="76">
        <v>0.70199999999999996</v>
      </c>
      <c r="R40" s="76">
        <v>1.0269999999999999</v>
      </c>
      <c r="S40" s="76">
        <v>2E-3</v>
      </c>
      <c r="T40" s="76">
        <v>2E-3</v>
      </c>
      <c r="U40" s="76">
        <v>1</v>
      </c>
      <c r="V40" s="76"/>
      <c r="W40" s="63">
        <v>71020.460000000006</v>
      </c>
      <c r="X40" s="52">
        <f t="shared" si="3"/>
        <v>246014.87344</v>
      </c>
      <c r="Y40" s="5"/>
      <c r="Z40" s="5"/>
      <c r="AA40" s="5"/>
      <c r="AB40" s="5"/>
      <c r="AC40" s="6"/>
      <c r="AE40" s="71"/>
    </row>
    <row r="41" spans="1:31" ht="25.5">
      <c r="A41" s="50">
        <v>20</v>
      </c>
      <c r="B41" s="51">
        <v>9</v>
      </c>
      <c r="C41" s="59" t="s">
        <v>189</v>
      </c>
      <c r="D41" s="59" t="s">
        <v>190</v>
      </c>
      <c r="E41" s="59" t="s">
        <v>191</v>
      </c>
      <c r="F41" s="59" t="s">
        <v>134</v>
      </c>
      <c r="G41" s="59" t="s">
        <v>121</v>
      </c>
      <c r="H41" s="59" t="s">
        <v>121</v>
      </c>
      <c r="I41" s="69" t="s">
        <v>122</v>
      </c>
      <c r="J41" s="73">
        <f t="shared" si="2"/>
        <v>0.217</v>
      </c>
      <c r="K41" s="76"/>
      <c r="L41" s="76"/>
      <c r="M41" s="76"/>
      <c r="N41" s="76"/>
      <c r="O41" s="76">
        <v>2.5000000000000001E-2</v>
      </c>
      <c r="P41" s="76"/>
      <c r="Q41" s="76"/>
      <c r="R41" s="76">
        <v>7.4999999999999997E-2</v>
      </c>
      <c r="S41" s="76">
        <v>7.4999999999999997E-2</v>
      </c>
      <c r="T41" s="76">
        <v>4.2000000000000003E-2</v>
      </c>
      <c r="U41" s="76"/>
      <c r="V41" s="76"/>
      <c r="W41" s="63">
        <v>130130.46</v>
      </c>
      <c r="X41" s="52">
        <f t="shared" si="3"/>
        <v>28238.309820000002</v>
      </c>
      <c r="Y41" s="5"/>
      <c r="Z41" s="5"/>
      <c r="AA41" s="5"/>
      <c r="AB41" s="5"/>
      <c r="AC41" s="6"/>
      <c r="AE41" s="71"/>
    </row>
    <row r="42" spans="1:31" ht="25.5">
      <c r="A42" s="50">
        <v>21</v>
      </c>
      <c r="B42" s="51">
        <v>9</v>
      </c>
      <c r="C42" s="59" t="s">
        <v>192</v>
      </c>
      <c r="D42" s="59" t="s">
        <v>171</v>
      </c>
      <c r="E42" s="59" t="s">
        <v>172</v>
      </c>
      <c r="F42" s="59" t="s">
        <v>134</v>
      </c>
      <c r="G42" s="59" t="s">
        <v>121</v>
      </c>
      <c r="H42" s="59" t="s">
        <v>121</v>
      </c>
      <c r="I42" s="69" t="s">
        <v>122</v>
      </c>
      <c r="J42" s="73">
        <f t="shared" si="2"/>
        <v>32.317</v>
      </c>
      <c r="K42" s="76">
        <v>1E-3</v>
      </c>
      <c r="L42" s="76"/>
      <c r="M42" s="76">
        <v>1.5</v>
      </c>
      <c r="N42" s="76">
        <v>2</v>
      </c>
      <c r="O42" s="76">
        <v>11.64</v>
      </c>
      <c r="P42" s="76">
        <v>13.625999999999999</v>
      </c>
      <c r="Q42" s="76">
        <v>1.5</v>
      </c>
      <c r="R42" s="76">
        <v>0.05</v>
      </c>
      <c r="S42" s="76"/>
      <c r="T42" s="76"/>
      <c r="U42" s="76">
        <v>2</v>
      </c>
      <c r="V42" s="76"/>
      <c r="W42" s="63">
        <v>20391.98</v>
      </c>
      <c r="X42" s="52">
        <f t="shared" si="3"/>
        <v>659007.61765999999</v>
      </c>
      <c r="Y42" s="5"/>
      <c r="Z42" s="5"/>
      <c r="AA42" s="5"/>
      <c r="AB42" s="5"/>
      <c r="AC42" s="6"/>
      <c r="AE42" s="71"/>
    </row>
    <row r="43" spans="1:31" ht="25.5">
      <c r="A43" s="50">
        <v>22</v>
      </c>
      <c r="B43" s="51">
        <v>9</v>
      </c>
      <c r="C43" s="59" t="s">
        <v>194</v>
      </c>
      <c r="D43" s="59" t="s">
        <v>195</v>
      </c>
      <c r="E43" s="59" t="s">
        <v>196</v>
      </c>
      <c r="F43" s="59" t="s">
        <v>134</v>
      </c>
      <c r="G43" s="59" t="s">
        <v>121</v>
      </c>
      <c r="H43" s="59" t="s">
        <v>121</v>
      </c>
      <c r="I43" s="69" t="s">
        <v>122</v>
      </c>
      <c r="J43" s="73">
        <f t="shared" si="2"/>
        <v>0.01</v>
      </c>
      <c r="K43" s="76"/>
      <c r="L43" s="76"/>
      <c r="M43" s="76"/>
      <c r="N43" s="76"/>
      <c r="O43" s="76"/>
      <c r="P43" s="76"/>
      <c r="Q43" s="76"/>
      <c r="R43" s="76">
        <v>0.01</v>
      </c>
      <c r="S43" s="76"/>
      <c r="T43" s="76"/>
      <c r="U43" s="76"/>
      <c r="V43" s="76"/>
      <c r="W43" s="80">
        <v>41390</v>
      </c>
      <c r="X43" s="52">
        <f t="shared" si="3"/>
        <v>413.90000000000003</v>
      </c>
      <c r="Y43" s="5"/>
      <c r="Z43" s="5"/>
      <c r="AA43" s="5"/>
      <c r="AB43" s="5"/>
      <c r="AC43" s="6"/>
      <c r="AE43" s="71"/>
    </row>
    <row r="44" spans="1:31" ht="25.5">
      <c r="A44" s="50">
        <v>23</v>
      </c>
      <c r="B44" s="51">
        <v>9</v>
      </c>
      <c r="C44" s="59" t="s">
        <v>200</v>
      </c>
      <c r="D44" s="59" t="s">
        <v>201</v>
      </c>
      <c r="E44" s="59"/>
      <c r="F44" s="59" t="s">
        <v>134</v>
      </c>
      <c r="G44" s="59" t="s">
        <v>121</v>
      </c>
      <c r="H44" s="59" t="s">
        <v>121</v>
      </c>
      <c r="I44" s="69" t="s">
        <v>122</v>
      </c>
      <c r="J44" s="73">
        <f t="shared" si="2"/>
        <v>1.5680000000000001</v>
      </c>
      <c r="K44" s="76">
        <v>5.8000000000000003E-2</v>
      </c>
      <c r="L44" s="76"/>
      <c r="M44" s="76">
        <v>0.193</v>
      </c>
      <c r="N44" s="76">
        <v>8.0000000000000002E-3</v>
      </c>
      <c r="O44" s="76">
        <v>8.0000000000000002E-3</v>
      </c>
      <c r="P44" s="76">
        <v>1.008</v>
      </c>
      <c r="Q44" s="76">
        <v>0.193</v>
      </c>
      <c r="R44" s="76">
        <v>3.7999999999999999E-2</v>
      </c>
      <c r="S44" s="76">
        <v>3.7999999999999999E-2</v>
      </c>
      <c r="T44" s="76">
        <v>8.0000000000000002E-3</v>
      </c>
      <c r="U44" s="76">
        <v>8.0000000000000002E-3</v>
      </c>
      <c r="V44" s="76">
        <v>8.0000000000000002E-3</v>
      </c>
      <c r="W44" s="63">
        <v>41117.919999999998</v>
      </c>
      <c r="X44" s="52">
        <f t="shared" si="3"/>
        <v>64472.898560000001</v>
      </c>
      <c r="Y44" s="5"/>
      <c r="Z44" s="5"/>
      <c r="AA44" s="5"/>
      <c r="AB44" s="5"/>
      <c r="AC44" s="6"/>
      <c r="AE44" s="71"/>
    </row>
    <row r="45" spans="1:31" ht="25.5">
      <c r="A45" s="50">
        <v>24</v>
      </c>
      <c r="B45" s="51">
        <v>9</v>
      </c>
      <c r="C45" s="59" t="s">
        <v>157</v>
      </c>
      <c r="D45" s="59" t="s">
        <v>158</v>
      </c>
      <c r="E45" s="59" t="s">
        <v>202</v>
      </c>
      <c r="F45" s="59" t="s">
        <v>134</v>
      </c>
      <c r="G45" s="59" t="s">
        <v>121</v>
      </c>
      <c r="H45" s="59" t="s">
        <v>121</v>
      </c>
      <c r="I45" s="69" t="s">
        <v>122</v>
      </c>
      <c r="J45" s="73">
        <f t="shared" si="2"/>
        <v>2.2250000000000005</v>
      </c>
      <c r="K45" s="76"/>
      <c r="L45" s="76">
        <v>1</v>
      </c>
      <c r="M45" s="76"/>
      <c r="N45" s="76">
        <v>0.12</v>
      </c>
      <c r="O45" s="76"/>
      <c r="P45" s="76"/>
      <c r="Q45" s="76">
        <v>0.27</v>
      </c>
      <c r="R45" s="76">
        <v>0.12</v>
      </c>
      <c r="S45" s="76">
        <v>0.44500000000000001</v>
      </c>
      <c r="T45" s="76">
        <v>0.27</v>
      </c>
      <c r="U45" s="76"/>
      <c r="V45" s="76"/>
      <c r="W45" s="83">
        <v>1201.19</v>
      </c>
      <c r="X45" s="52">
        <f t="shared" si="3"/>
        <v>2672.6477500000005</v>
      </c>
      <c r="Y45" s="5"/>
      <c r="Z45" s="5"/>
      <c r="AA45" s="5"/>
      <c r="AB45" s="5"/>
      <c r="AC45" s="6"/>
      <c r="AE45" s="71"/>
    </row>
    <row r="46" spans="1:31" ht="15">
      <c r="A46" s="50"/>
      <c r="B46" s="51"/>
      <c r="C46" s="59"/>
      <c r="D46" s="59"/>
      <c r="E46" s="59"/>
      <c r="F46" s="59"/>
      <c r="G46" s="59"/>
      <c r="H46" s="59"/>
      <c r="I46" s="69"/>
      <c r="J46" s="73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8" t="s">
        <v>243</v>
      </c>
      <c r="X46" s="15">
        <f>SUM(X39:X45)</f>
        <v>1000891.3372299999</v>
      </c>
      <c r="Y46" s="5"/>
      <c r="Z46" s="5"/>
      <c r="AA46" s="5"/>
      <c r="AB46" s="5"/>
      <c r="AC46" s="6"/>
      <c r="AE46" s="71"/>
    </row>
    <row r="47" spans="1:31" ht="25.5">
      <c r="A47" s="50">
        <v>25</v>
      </c>
      <c r="B47" s="51">
        <v>10</v>
      </c>
      <c r="C47" s="59" t="s">
        <v>193</v>
      </c>
      <c r="D47" s="59" t="s">
        <v>174</v>
      </c>
      <c r="E47" s="59" t="s">
        <v>175</v>
      </c>
      <c r="F47" s="59" t="s">
        <v>134</v>
      </c>
      <c r="G47" s="59" t="s">
        <v>121</v>
      </c>
      <c r="H47" s="59" t="s">
        <v>121</v>
      </c>
      <c r="I47" s="69" t="s">
        <v>122</v>
      </c>
      <c r="J47" s="73">
        <f>SUM(K47:V47)</f>
        <v>117.35199999999998</v>
      </c>
      <c r="K47" s="76">
        <v>10.541</v>
      </c>
      <c r="L47" s="76">
        <v>9.4350000000000005</v>
      </c>
      <c r="M47" s="76">
        <v>10.523999999999999</v>
      </c>
      <c r="N47" s="76">
        <v>10.407</v>
      </c>
      <c r="O47" s="76">
        <v>9.4540000000000006</v>
      </c>
      <c r="P47" s="76">
        <v>8.9649999999999999</v>
      </c>
      <c r="Q47" s="76">
        <v>9.0229999999999997</v>
      </c>
      <c r="R47" s="76">
        <v>9.3780000000000001</v>
      </c>
      <c r="S47" s="76">
        <v>9.6750000000000007</v>
      </c>
      <c r="T47" s="76">
        <v>10.035</v>
      </c>
      <c r="U47" s="76">
        <v>9.7729999999999997</v>
      </c>
      <c r="V47" s="76">
        <v>10.141999999999999</v>
      </c>
      <c r="W47" s="84">
        <v>24725.42</v>
      </c>
      <c r="X47" s="52">
        <f>J47*W47</f>
        <v>2901577.4878399991</v>
      </c>
      <c r="Y47" s="5"/>
      <c r="Z47" s="5"/>
      <c r="AA47" s="5"/>
      <c r="AB47" s="5"/>
      <c r="AC47" s="6"/>
      <c r="AE47" s="71"/>
    </row>
    <row r="48" spans="1:31" ht="15">
      <c r="A48" s="50"/>
      <c r="B48" s="51"/>
      <c r="C48" s="59"/>
      <c r="D48" s="59"/>
      <c r="E48" s="59"/>
      <c r="F48" s="59"/>
      <c r="G48" s="59"/>
      <c r="H48" s="59"/>
      <c r="I48" s="69"/>
      <c r="J48" s="73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8" t="s">
        <v>244</v>
      </c>
      <c r="X48" s="15">
        <f>X47</f>
        <v>2901577.4878399991</v>
      </c>
      <c r="Y48" s="5"/>
      <c r="Z48" s="5"/>
      <c r="AA48" s="5"/>
      <c r="AB48" s="5"/>
      <c r="AC48" s="6"/>
      <c r="AE48" s="71"/>
    </row>
    <row r="49" spans="1:31" ht="25.5">
      <c r="A49" s="50">
        <v>26</v>
      </c>
      <c r="B49" s="51">
        <v>11</v>
      </c>
      <c r="C49" s="59" t="s">
        <v>197</v>
      </c>
      <c r="D49" s="59" t="s">
        <v>198</v>
      </c>
      <c r="E49" s="59" t="s">
        <v>199</v>
      </c>
      <c r="F49" s="59" t="s">
        <v>134</v>
      </c>
      <c r="G49" s="59" t="s">
        <v>121</v>
      </c>
      <c r="H49" s="59" t="s">
        <v>121</v>
      </c>
      <c r="I49" s="69" t="s">
        <v>122</v>
      </c>
      <c r="J49" s="73">
        <f>SUM(K49:V49)</f>
        <v>3.5920000000000001</v>
      </c>
      <c r="K49" s="76"/>
      <c r="L49" s="76">
        <v>0.215</v>
      </c>
      <c r="M49" s="76">
        <v>0.21</v>
      </c>
      <c r="N49" s="76"/>
      <c r="O49" s="76"/>
      <c r="P49" s="76"/>
      <c r="Q49" s="76">
        <v>0.60199999999999998</v>
      </c>
      <c r="R49" s="76">
        <v>1.2629999999999999</v>
      </c>
      <c r="S49" s="76">
        <v>1.302</v>
      </c>
      <c r="T49" s="76"/>
      <c r="U49" s="76"/>
      <c r="V49" s="76"/>
      <c r="W49" s="63">
        <v>305773.06</v>
      </c>
      <c r="X49" s="52">
        <f>J49*W49</f>
        <v>1098336.83152</v>
      </c>
      <c r="Y49" s="5"/>
      <c r="Z49" s="5"/>
      <c r="AA49" s="5"/>
      <c r="AB49" s="5"/>
      <c r="AC49" s="6"/>
      <c r="AE49" s="71"/>
    </row>
    <row r="50" spans="1:31" ht="15">
      <c r="A50" s="50"/>
      <c r="B50" s="51"/>
      <c r="C50" s="59"/>
      <c r="D50" s="59"/>
      <c r="E50" s="59"/>
      <c r="F50" s="59"/>
      <c r="G50" s="59"/>
      <c r="H50" s="59"/>
      <c r="I50" s="69"/>
      <c r="J50" s="73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8" t="s">
        <v>245</v>
      </c>
      <c r="X50" s="15">
        <f>X49</f>
        <v>1098336.83152</v>
      </c>
      <c r="Y50" s="5"/>
      <c r="Z50" s="5"/>
      <c r="AA50" s="5"/>
      <c r="AB50" s="5"/>
      <c r="AC50" s="6"/>
      <c r="AE50" s="71"/>
    </row>
    <row r="51" spans="1:31" ht="51">
      <c r="A51" s="50">
        <v>27</v>
      </c>
      <c r="B51" s="51">
        <v>12</v>
      </c>
      <c r="C51" s="19" t="s">
        <v>203</v>
      </c>
      <c r="D51" s="64" t="s">
        <v>168</v>
      </c>
      <c r="E51" s="20" t="s">
        <v>162</v>
      </c>
      <c r="F51" s="21" t="s">
        <v>132</v>
      </c>
      <c r="G51" s="22" t="s">
        <v>123</v>
      </c>
      <c r="H51" s="23" t="s">
        <v>123</v>
      </c>
      <c r="I51" s="22" t="s">
        <v>124</v>
      </c>
      <c r="J51" s="73">
        <f>SUM(K51:V51)</f>
        <v>1253</v>
      </c>
      <c r="K51" s="76">
        <v>155</v>
      </c>
      <c r="L51" s="76">
        <v>506</v>
      </c>
      <c r="M51" s="76">
        <v>67</v>
      </c>
      <c r="N51" s="76">
        <v>88</v>
      </c>
      <c r="O51" s="76">
        <v>66</v>
      </c>
      <c r="P51" s="76">
        <v>71</v>
      </c>
      <c r="Q51" s="76">
        <v>50</v>
      </c>
      <c r="R51" s="76">
        <v>50</v>
      </c>
      <c r="S51" s="76">
        <v>67</v>
      </c>
      <c r="T51" s="76">
        <v>67</v>
      </c>
      <c r="U51" s="76">
        <v>66</v>
      </c>
      <c r="V51" s="76"/>
      <c r="W51" s="85">
        <v>103.64</v>
      </c>
      <c r="X51" s="52">
        <f>J51*W51</f>
        <v>129860.92</v>
      </c>
      <c r="Y51" s="5"/>
      <c r="Z51" s="5"/>
      <c r="AA51" s="5"/>
      <c r="AB51" s="5"/>
      <c r="AC51" s="6"/>
      <c r="AE51" s="71"/>
    </row>
    <row r="52" spans="1:31" ht="51">
      <c r="A52" s="50">
        <v>28</v>
      </c>
      <c r="B52" s="51">
        <v>12</v>
      </c>
      <c r="C52" s="19" t="s">
        <v>192</v>
      </c>
      <c r="D52" s="64" t="s">
        <v>171</v>
      </c>
      <c r="E52" s="20" t="s">
        <v>172</v>
      </c>
      <c r="F52" s="21" t="s">
        <v>134</v>
      </c>
      <c r="G52" s="22" t="s">
        <v>123</v>
      </c>
      <c r="H52" s="23" t="s">
        <v>123</v>
      </c>
      <c r="I52" s="22" t="s">
        <v>124</v>
      </c>
      <c r="J52" s="73">
        <f>SUM(K52:V52)</f>
        <v>206</v>
      </c>
      <c r="K52" s="76">
        <v>68</v>
      </c>
      <c r="L52" s="76">
        <v>34</v>
      </c>
      <c r="M52" s="76">
        <v>29</v>
      </c>
      <c r="N52" s="76">
        <v>23</v>
      </c>
      <c r="O52" s="76">
        <v>12</v>
      </c>
      <c r="P52" s="76">
        <v>3</v>
      </c>
      <c r="Q52" s="76">
        <v>3</v>
      </c>
      <c r="R52" s="76">
        <v>3</v>
      </c>
      <c r="S52" s="76">
        <v>6</v>
      </c>
      <c r="T52" s="76">
        <v>9</v>
      </c>
      <c r="U52" s="76">
        <v>16</v>
      </c>
      <c r="V52" s="76"/>
      <c r="W52" s="85">
        <v>17467.027709999998</v>
      </c>
      <c r="X52" s="52">
        <f>J52*W52</f>
        <v>3598207.7082599998</v>
      </c>
      <c r="Y52" s="5"/>
      <c r="Z52" s="5"/>
      <c r="AA52" s="5"/>
      <c r="AB52" s="5"/>
      <c r="AC52" s="6"/>
      <c r="AE52" s="71"/>
    </row>
    <row r="53" spans="1:31" ht="15">
      <c r="A53" s="50"/>
      <c r="B53" s="51"/>
      <c r="C53" s="19"/>
      <c r="D53" s="64"/>
      <c r="E53" s="20"/>
      <c r="F53" s="21"/>
      <c r="G53" s="22"/>
      <c r="H53" s="23"/>
      <c r="I53" s="22"/>
      <c r="J53" s="73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8" t="s">
        <v>246</v>
      </c>
      <c r="X53" s="15">
        <f>SUM(X51:X52)</f>
        <v>3728068.6282599997</v>
      </c>
      <c r="Y53" s="5"/>
      <c r="Z53" s="5"/>
      <c r="AA53" s="5"/>
      <c r="AB53" s="5"/>
      <c r="AC53" s="6"/>
      <c r="AE53" s="71"/>
    </row>
    <row r="54" spans="1:31" ht="27" customHeight="1">
      <c r="A54" s="50">
        <v>29</v>
      </c>
      <c r="B54" s="51">
        <v>13</v>
      </c>
      <c r="C54" s="19" t="s">
        <v>204</v>
      </c>
      <c r="D54" s="64" t="s">
        <v>205</v>
      </c>
      <c r="E54" s="20" t="s">
        <v>166</v>
      </c>
      <c r="F54" s="21" t="s">
        <v>134</v>
      </c>
      <c r="G54" s="22" t="s">
        <v>123</v>
      </c>
      <c r="H54" s="23" t="s">
        <v>123</v>
      </c>
      <c r="I54" s="22" t="s">
        <v>124</v>
      </c>
      <c r="J54" s="73">
        <f>SUM(K54:V54)</f>
        <v>32.9</v>
      </c>
      <c r="K54" s="76"/>
      <c r="L54" s="76"/>
      <c r="M54" s="76">
        <v>3</v>
      </c>
      <c r="N54" s="76">
        <v>3.4</v>
      </c>
      <c r="O54" s="76">
        <v>3.4</v>
      </c>
      <c r="P54" s="76">
        <v>3.5</v>
      </c>
      <c r="Q54" s="76">
        <v>3.9</v>
      </c>
      <c r="R54" s="76">
        <v>3.8</v>
      </c>
      <c r="S54" s="76">
        <v>4</v>
      </c>
      <c r="T54" s="76">
        <v>3.8</v>
      </c>
      <c r="U54" s="76">
        <v>4.0999999999999996</v>
      </c>
      <c r="V54" s="76"/>
      <c r="W54" s="85">
        <v>56461.599999999999</v>
      </c>
      <c r="X54" s="52">
        <f>J54*W54</f>
        <v>1857586.64</v>
      </c>
      <c r="Y54" s="5"/>
      <c r="Z54" s="5"/>
      <c r="AA54" s="5"/>
      <c r="AB54" s="5"/>
      <c r="AC54" s="6"/>
      <c r="AE54" s="71"/>
    </row>
    <row r="55" spans="1:31" ht="15">
      <c r="A55" s="50"/>
      <c r="B55" s="51"/>
      <c r="C55" s="19"/>
      <c r="D55" s="64"/>
      <c r="E55" s="20"/>
      <c r="F55" s="21"/>
      <c r="G55" s="22"/>
      <c r="H55" s="23"/>
      <c r="I55" s="22"/>
      <c r="J55" s="73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8" t="s">
        <v>247</v>
      </c>
      <c r="X55" s="15">
        <f>X54</f>
        <v>1857586.64</v>
      </c>
      <c r="Y55" s="5"/>
      <c r="Z55" s="5"/>
      <c r="AA55" s="5"/>
      <c r="AB55" s="5"/>
      <c r="AC55" s="6"/>
      <c r="AE55" s="71"/>
    </row>
    <row r="56" spans="1:31" ht="38.25">
      <c r="A56" s="50">
        <v>30</v>
      </c>
      <c r="B56" s="51">
        <v>14</v>
      </c>
      <c r="C56" s="65" t="s">
        <v>206</v>
      </c>
      <c r="D56" s="59" t="s">
        <v>207</v>
      </c>
      <c r="E56" s="65" t="s">
        <v>208</v>
      </c>
      <c r="F56" s="65" t="s">
        <v>134</v>
      </c>
      <c r="G56" s="66" t="s">
        <v>209</v>
      </c>
      <c r="H56" s="66" t="s">
        <v>209</v>
      </c>
      <c r="I56" s="66" t="s">
        <v>210</v>
      </c>
      <c r="J56" s="73">
        <f t="shared" ref="J56:J61" si="4">SUM(K56:V56)</f>
        <v>0.25</v>
      </c>
      <c r="K56" s="76"/>
      <c r="L56" s="76"/>
      <c r="M56" s="76"/>
      <c r="N56" s="76"/>
      <c r="O56" s="76"/>
      <c r="P56" s="76">
        <v>0.25</v>
      </c>
      <c r="Q56" s="76"/>
      <c r="R56" s="76"/>
      <c r="S56" s="76"/>
      <c r="T56" s="76"/>
      <c r="U56" s="76"/>
      <c r="V56" s="76"/>
      <c r="W56" s="77">
        <v>125405.8</v>
      </c>
      <c r="X56" s="52">
        <f t="shared" ref="X56:X61" si="5">J56*W56</f>
        <v>31351.45</v>
      </c>
      <c r="Y56" s="5"/>
      <c r="Z56" s="5"/>
      <c r="AA56" s="5"/>
      <c r="AB56" s="5"/>
      <c r="AC56" s="6"/>
      <c r="AE56" s="71"/>
    </row>
    <row r="57" spans="1:31" ht="38.25">
      <c r="A57" s="50">
        <v>31</v>
      </c>
      <c r="B57" s="51">
        <v>14</v>
      </c>
      <c r="C57" s="65" t="s">
        <v>211</v>
      </c>
      <c r="D57" s="59" t="s">
        <v>152</v>
      </c>
      <c r="E57" s="65" t="s">
        <v>212</v>
      </c>
      <c r="F57" s="65" t="s">
        <v>134</v>
      </c>
      <c r="G57" s="66" t="s">
        <v>209</v>
      </c>
      <c r="H57" s="66" t="s">
        <v>209</v>
      </c>
      <c r="I57" s="66" t="s">
        <v>210</v>
      </c>
      <c r="J57" s="73">
        <f t="shared" si="4"/>
        <v>0.7</v>
      </c>
      <c r="K57" s="76">
        <v>0.1</v>
      </c>
      <c r="L57" s="76">
        <v>0.1</v>
      </c>
      <c r="M57" s="76">
        <v>0.15</v>
      </c>
      <c r="N57" s="76">
        <v>0.15</v>
      </c>
      <c r="O57" s="76">
        <v>0.1</v>
      </c>
      <c r="P57" s="76">
        <v>0.1</v>
      </c>
      <c r="Q57" s="76"/>
      <c r="R57" s="76"/>
      <c r="S57" s="76"/>
      <c r="T57" s="76"/>
      <c r="U57" s="76"/>
      <c r="V57" s="76"/>
      <c r="W57" s="77">
        <v>20174.439999999999</v>
      </c>
      <c r="X57" s="52">
        <f t="shared" si="5"/>
        <v>14122.107999999998</v>
      </c>
      <c r="Y57" s="5"/>
      <c r="Z57" s="5"/>
      <c r="AA57" s="5"/>
      <c r="AB57" s="5"/>
      <c r="AC57" s="6"/>
      <c r="AE57" s="71"/>
    </row>
    <row r="58" spans="1:31" ht="38.25">
      <c r="A58" s="50">
        <v>32</v>
      </c>
      <c r="B58" s="51">
        <v>14</v>
      </c>
      <c r="C58" s="65" t="s">
        <v>213</v>
      </c>
      <c r="D58" s="59" t="s">
        <v>214</v>
      </c>
      <c r="E58" s="65" t="s">
        <v>215</v>
      </c>
      <c r="F58" s="65" t="s">
        <v>132</v>
      </c>
      <c r="G58" s="66" t="s">
        <v>209</v>
      </c>
      <c r="H58" s="66" t="s">
        <v>209</v>
      </c>
      <c r="I58" s="66" t="s">
        <v>210</v>
      </c>
      <c r="J58" s="73">
        <f t="shared" si="4"/>
        <v>180</v>
      </c>
      <c r="K58" s="76">
        <v>30</v>
      </c>
      <c r="L58" s="76">
        <v>30</v>
      </c>
      <c r="M58" s="76">
        <v>30</v>
      </c>
      <c r="N58" s="76">
        <v>30</v>
      </c>
      <c r="O58" s="76">
        <v>30</v>
      </c>
      <c r="P58" s="76">
        <v>30</v>
      </c>
      <c r="Q58" s="76"/>
      <c r="R58" s="76"/>
      <c r="S58" s="76"/>
      <c r="T58" s="76"/>
      <c r="U58" s="76"/>
      <c r="V58" s="76"/>
      <c r="W58" s="77">
        <v>103.64</v>
      </c>
      <c r="X58" s="52">
        <f t="shared" si="5"/>
        <v>18655.2</v>
      </c>
      <c r="Y58" s="5"/>
      <c r="Z58" s="5"/>
      <c r="AA58" s="5"/>
      <c r="AB58" s="5"/>
      <c r="AC58" s="6"/>
      <c r="AE58" s="71"/>
    </row>
    <row r="59" spans="1:31" ht="38.25">
      <c r="A59" s="50">
        <v>33</v>
      </c>
      <c r="B59" s="51">
        <v>14</v>
      </c>
      <c r="C59" s="65" t="s">
        <v>216</v>
      </c>
      <c r="D59" s="59" t="s">
        <v>217</v>
      </c>
      <c r="E59" s="65" t="s">
        <v>180</v>
      </c>
      <c r="F59" s="65" t="s">
        <v>134</v>
      </c>
      <c r="G59" s="66" t="s">
        <v>209</v>
      </c>
      <c r="H59" s="66" t="s">
        <v>209</v>
      </c>
      <c r="I59" s="66" t="s">
        <v>210</v>
      </c>
      <c r="J59" s="73">
        <f t="shared" si="4"/>
        <v>4</v>
      </c>
      <c r="K59" s="76">
        <v>0.65</v>
      </c>
      <c r="L59" s="76">
        <v>0.65</v>
      </c>
      <c r="M59" s="76">
        <v>0.7</v>
      </c>
      <c r="N59" s="76">
        <v>0.7</v>
      </c>
      <c r="O59" s="76">
        <v>0.65</v>
      </c>
      <c r="P59" s="76">
        <v>0.65</v>
      </c>
      <c r="Q59" s="76"/>
      <c r="R59" s="76"/>
      <c r="S59" s="76"/>
      <c r="T59" s="76"/>
      <c r="U59" s="76"/>
      <c r="V59" s="76"/>
      <c r="W59" s="77">
        <v>19640.05</v>
      </c>
      <c r="X59" s="52">
        <f t="shared" si="5"/>
        <v>78560.2</v>
      </c>
      <c r="Y59" s="5"/>
      <c r="Z59" s="5"/>
      <c r="AA59" s="5"/>
      <c r="AB59" s="5"/>
      <c r="AC59" s="6"/>
      <c r="AE59" s="71"/>
    </row>
    <row r="60" spans="1:31" ht="38.25">
      <c r="A60" s="50">
        <v>34</v>
      </c>
      <c r="B60" s="51">
        <v>14</v>
      </c>
      <c r="C60" s="65" t="s">
        <v>176</v>
      </c>
      <c r="D60" s="59" t="s">
        <v>177</v>
      </c>
      <c r="E60" s="65"/>
      <c r="F60" s="65" t="s">
        <v>132</v>
      </c>
      <c r="G60" s="66" t="s">
        <v>209</v>
      </c>
      <c r="H60" s="66" t="s">
        <v>209</v>
      </c>
      <c r="I60" s="66" t="s">
        <v>210</v>
      </c>
      <c r="J60" s="73">
        <f t="shared" si="4"/>
        <v>300</v>
      </c>
      <c r="K60" s="76">
        <v>40</v>
      </c>
      <c r="L60" s="76">
        <v>40</v>
      </c>
      <c r="M60" s="76">
        <v>40</v>
      </c>
      <c r="N60" s="76">
        <v>60</v>
      </c>
      <c r="O60" s="76">
        <v>70</v>
      </c>
      <c r="P60" s="76">
        <v>50</v>
      </c>
      <c r="Q60" s="76"/>
      <c r="R60" s="76"/>
      <c r="S60" s="76"/>
      <c r="T60" s="76"/>
      <c r="U60" s="76"/>
      <c r="V60" s="76"/>
      <c r="W60" s="77">
        <v>56.34</v>
      </c>
      <c r="X60" s="52">
        <f t="shared" si="5"/>
        <v>16902</v>
      </c>
      <c r="Y60" s="5"/>
      <c r="Z60" s="5"/>
      <c r="AA60" s="5"/>
      <c r="AB60" s="5"/>
      <c r="AC60" s="6"/>
      <c r="AE60" s="71"/>
    </row>
    <row r="61" spans="1:31" ht="38.25">
      <c r="A61" s="50">
        <v>35</v>
      </c>
      <c r="B61" s="51">
        <v>14</v>
      </c>
      <c r="C61" s="65" t="s">
        <v>218</v>
      </c>
      <c r="D61" s="59" t="s">
        <v>219</v>
      </c>
      <c r="E61" s="65"/>
      <c r="F61" s="65" t="s">
        <v>132</v>
      </c>
      <c r="G61" s="66" t="s">
        <v>209</v>
      </c>
      <c r="H61" s="66" t="s">
        <v>209</v>
      </c>
      <c r="I61" s="66" t="s">
        <v>210</v>
      </c>
      <c r="J61" s="73">
        <f t="shared" si="4"/>
        <v>336</v>
      </c>
      <c r="K61" s="76">
        <v>56</v>
      </c>
      <c r="L61" s="76">
        <v>56</v>
      </c>
      <c r="M61" s="76">
        <v>56</v>
      </c>
      <c r="N61" s="76">
        <v>56</v>
      </c>
      <c r="O61" s="76">
        <v>56</v>
      </c>
      <c r="P61" s="76">
        <v>56</v>
      </c>
      <c r="Q61" s="76"/>
      <c r="R61" s="76"/>
      <c r="S61" s="76"/>
      <c r="T61" s="76"/>
      <c r="U61" s="76"/>
      <c r="V61" s="76"/>
      <c r="W61" s="77">
        <v>513.04999999999995</v>
      </c>
      <c r="X61" s="52">
        <f t="shared" si="5"/>
        <v>172384.8</v>
      </c>
      <c r="Y61" s="5"/>
      <c r="Z61" s="5"/>
      <c r="AA61" s="5"/>
      <c r="AB61" s="5"/>
      <c r="AC61" s="6"/>
      <c r="AE61" s="71"/>
    </row>
    <row r="62" spans="1:31" ht="15">
      <c r="A62" s="50"/>
      <c r="B62" s="51"/>
      <c r="C62" s="65"/>
      <c r="D62" s="59"/>
      <c r="E62" s="65"/>
      <c r="F62" s="65"/>
      <c r="G62" s="66"/>
      <c r="H62" s="66"/>
      <c r="I62" s="66"/>
      <c r="J62" s="73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8" t="s">
        <v>248</v>
      </c>
      <c r="X62" s="15">
        <f>SUM(X56:X61)</f>
        <v>331975.75799999997</v>
      </c>
      <c r="Y62" s="5"/>
      <c r="Z62" s="5"/>
      <c r="AA62" s="5"/>
      <c r="AB62" s="5"/>
      <c r="AC62" s="6"/>
      <c r="AE62" s="71"/>
    </row>
    <row r="63" spans="1:31" ht="38.25">
      <c r="A63" s="50">
        <v>36</v>
      </c>
      <c r="B63" s="51">
        <v>15</v>
      </c>
      <c r="C63" s="60" t="s">
        <v>148</v>
      </c>
      <c r="D63" s="60" t="s">
        <v>149</v>
      </c>
      <c r="E63" s="60" t="s">
        <v>188</v>
      </c>
      <c r="F63" s="60" t="s">
        <v>134</v>
      </c>
      <c r="G63" s="60" t="s">
        <v>139</v>
      </c>
      <c r="H63" s="60" t="s">
        <v>139</v>
      </c>
      <c r="I63" s="60" t="s">
        <v>140</v>
      </c>
      <c r="J63" s="73">
        <f>SUM(K63:V63)</f>
        <v>490.58049999999997</v>
      </c>
      <c r="K63" s="76">
        <v>81.160600000000002</v>
      </c>
      <c r="L63" s="76">
        <v>41.324599999999997</v>
      </c>
      <c r="M63" s="76">
        <v>41.123800000000003</v>
      </c>
      <c r="N63" s="76">
        <v>41.072400000000002</v>
      </c>
      <c r="O63" s="76">
        <v>40.706400000000002</v>
      </c>
      <c r="P63" s="76">
        <v>40.895099999999999</v>
      </c>
      <c r="Q63" s="76">
        <v>40.775599999999997</v>
      </c>
      <c r="R63" s="76">
        <v>40.672600000000003</v>
      </c>
      <c r="S63" s="76">
        <v>41.0122</v>
      </c>
      <c r="T63" s="76">
        <v>40.843800000000002</v>
      </c>
      <c r="U63" s="76">
        <v>40.993400000000001</v>
      </c>
      <c r="V63" s="76"/>
      <c r="W63" s="63">
        <v>8140.31</v>
      </c>
      <c r="X63" s="52">
        <f>J63*W63</f>
        <v>3993477.349955</v>
      </c>
      <c r="Y63" s="5"/>
      <c r="Z63" s="5"/>
      <c r="AA63" s="5"/>
      <c r="AB63" s="5"/>
      <c r="AC63" s="6"/>
      <c r="AE63" s="71"/>
    </row>
    <row r="64" spans="1:31" ht="15">
      <c r="A64" s="50"/>
      <c r="B64" s="51"/>
      <c r="C64" s="60"/>
      <c r="D64" s="60"/>
      <c r="E64" s="60"/>
      <c r="F64" s="60"/>
      <c r="G64" s="60"/>
      <c r="H64" s="60"/>
      <c r="I64" s="60"/>
      <c r="J64" s="73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8" t="s">
        <v>249</v>
      </c>
      <c r="X64" s="15">
        <f>X63</f>
        <v>3993477.349955</v>
      </c>
      <c r="Y64" s="5"/>
      <c r="Z64" s="5"/>
      <c r="AA64" s="5"/>
      <c r="AB64" s="5"/>
      <c r="AC64" s="6"/>
      <c r="AE64" s="71"/>
    </row>
    <row r="65" spans="1:31" ht="38.25">
      <c r="A65" s="50">
        <v>37</v>
      </c>
      <c r="B65" s="51">
        <v>16</v>
      </c>
      <c r="C65" s="72" t="s">
        <v>187</v>
      </c>
      <c r="D65" s="6" t="s">
        <v>161</v>
      </c>
      <c r="E65" s="6" t="s">
        <v>162</v>
      </c>
      <c r="F65" s="6" t="s">
        <v>134</v>
      </c>
      <c r="G65" s="6" t="s">
        <v>220</v>
      </c>
      <c r="H65" s="6" t="s">
        <v>220</v>
      </c>
      <c r="I65" s="59" t="s">
        <v>228</v>
      </c>
      <c r="J65" s="73">
        <f>SUM(K65:V65)</f>
        <v>5.3730000000000002</v>
      </c>
      <c r="K65" s="76"/>
      <c r="L65" s="76"/>
      <c r="M65" s="76">
        <v>5.3730000000000002</v>
      </c>
      <c r="N65" s="76"/>
      <c r="O65" s="76"/>
      <c r="P65" s="76"/>
      <c r="Q65" s="76"/>
      <c r="R65" s="76"/>
      <c r="S65" s="76"/>
      <c r="T65" s="76"/>
      <c r="U65" s="76"/>
      <c r="V65" s="76"/>
      <c r="W65" s="77">
        <v>70144.97</v>
      </c>
      <c r="X65" s="52">
        <f>J65*W65</f>
        <v>376888.92381000001</v>
      </c>
      <c r="Y65" s="5"/>
      <c r="Z65" s="5"/>
      <c r="AA65" s="5"/>
      <c r="AB65" s="5"/>
      <c r="AC65" s="6"/>
      <c r="AE65" s="71"/>
    </row>
    <row r="66" spans="1:31" ht="38.25">
      <c r="A66" s="50">
        <v>38</v>
      </c>
      <c r="B66" s="51">
        <v>16</v>
      </c>
      <c r="C66" s="72" t="s">
        <v>221</v>
      </c>
      <c r="D66" s="6" t="s">
        <v>222</v>
      </c>
      <c r="E66" s="6" t="s">
        <v>223</v>
      </c>
      <c r="F66" s="6" t="s">
        <v>134</v>
      </c>
      <c r="G66" s="6" t="s">
        <v>220</v>
      </c>
      <c r="H66" s="6" t="s">
        <v>220</v>
      </c>
      <c r="I66" s="59" t="s">
        <v>228</v>
      </c>
      <c r="J66" s="73">
        <f>SUM(K66:V66)</f>
        <v>78</v>
      </c>
      <c r="K66" s="76"/>
      <c r="L66" s="76"/>
      <c r="M66" s="76"/>
      <c r="N66" s="76"/>
      <c r="O66" s="76"/>
      <c r="P66" s="76"/>
      <c r="Q66" s="76"/>
      <c r="R66" s="76"/>
      <c r="S66" s="76"/>
      <c r="T66" s="76">
        <v>78</v>
      </c>
      <c r="U66" s="76"/>
      <c r="V66" s="76"/>
      <c r="W66" s="77">
        <v>6947.61</v>
      </c>
      <c r="X66" s="52">
        <f>J66*W66</f>
        <v>541913.57999999996</v>
      </c>
      <c r="Y66" s="5"/>
      <c r="Z66" s="5"/>
      <c r="AA66" s="5"/>
      <c r="AB66" s="5"/>
      <c r="AC66" s="6"/>
      <c r="AE66" s="71"/>
    </row>
    <row r="67" spans="1:31" ht="15">
      <c r="A67" s="50"/>
      <c r="B67" s="51"/>
      <c r="C67" s="72"/>
      <c r="D67" s="6"/>
      <c r="E67" s="6"/>
      <c r="F67" s="6"/>
      <c r="G67" s="6"/>
      <c r="H67" s="6"/>
      <c r="I67" s="6"/>
      <c r="J67" s="73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8" t="s">
        <v>250</v>
      </c>
      <c r="X67" s="15">
        <f>SUM(X65:X66)</f>
        <v>918802.50380999991</v>
      </c>
      <c r="Y67" s="5"/>
      <c r="Z67" s="5"/>
      <c r="AA67" s="5"/>
      <c r="AB67" s="5"/>
      <c r="AC67" s="6"/>
      <c r="AE67" s="71"/>
    </row>
    <row r="68" spans="1:31" ht="38.25">
      <c r="A68" s="50">
        <v>39</v>
      </c>
      <c r="B68" s="51">
        <v>17</v>
      </c>
      <c r="C68" s="72" t="s">
        <v>224</v>
      </c>
      <c r="D68" s="6" t="s">
        <v>225</v>
      </c>
      <c r="E68" s="6" t="s">
        <v>226</v>
      </c>
      <c r="F68" s="6" t="s">
        <v>134</v>
      </c>
      <c r="G68" s="6" t="s">
        <v>220</v>
      </c>
      <c r="H68" s="6" t="s">
        <v>220</v>
      </c>
      <c r="I68" s="59" t="s">
        <v>228</v>
      </c>
      <c r="J68" s="73">
        <f>SUM(K68:V68)</f>
        <v>728.26800000000003</v>
      </c>
      <c r="K68" s="76">
        <v>60</v>
      </c>
      <c r="L68" s="76">
        <v>60</v>
      </c>
      <c r="M68" s="76">
        <v>62</v>
      </c>
      <c r="N68" s="76">
        <v>60</v>
      </c>
      <c r="O68" s="76">
        <v>61</v>
      </c>
      <c r="P68" s="76">
        <v>60</v>
      </c>
      <c r="Q68" s="76">
        <v>60</v>
      </c>
      <c r="R68" s="76">
        <v>62</v>
      </c>
      <c r="S68" s="76">
        <v>60</v>
      </c>
      <c r="T68" s="76">
        <v>60</v>
      </c>
      <c r="U68" s="76">
        <v>59</v>
      </c>
      <c r="V68" s="76">
        <v>64.268000000000001</v>
      </c>
      <c r="W68" s="77">
        <v>9462.8700000000008</v>
      </c>
      <c r="X68" s="52">
        <f>J68*W68</f>
        <v>6891505.4091600012</v>
      </c>
      <c r="Y68" s="5"/>
      <c r="Z68" s="5"/>
      <c r="AA68" s="5"/>
      <c r="AB68" s="5"/>
      <c r="AC68" s="6"/>
      <c r="AE68" s="71"/>
    </row>
    <row r="69" spans="1:31" ht="15">
      <c r="A69" s="50"/>
      <c r="B69" s="51"/>
      <c r="C69" s="72"/>
      <c r="D69" s="6"/>
      <c r="E69" s="6"/>
      <c r="F69" s="6"/>
      <c r="G69" s="6"/>
      <c r="H69" s="6"/>
      <c r="I69" s="6"/>
      <c r="J69" s="73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8" t="s">
        <v>251</v>
      </c>
      <c r="X69" s="15">
        <f>X68</f>
        <v>6891505.4091600012</v>
      </c>
      <c r="Y69" s="5"/>
      <c r="Z69" s="5"/>
      <c r="AA69" s="5"/>
      <c r="AB69" s="5"/>
      <c r="AC69" s="6"/>
      <c r="AE69" s="71"/>
    </row>
    <row r="70" spans="1:31" ht="38.25">
      <c r="A70" s="50">
        <v>40</v>
      </c>
      <c r="B70" s="51">
        <v>18</v>
      </c>
      <c r="C70" s="72" t="s">
        <v>227</v>
      </c>
      <c r="D70" s="6" t="s">
        <v>217</v>
      </c>
      <c r="E70" s="6" t="s">
        <v>180</v>
      </c>
      <c r="F70" s="6" t="s">
        <v>134</v>
      </c>
      <c r="G70" s="6" t="s">
        <v>220</v>
      </c>
      <c r="H70" s="6" t="s">
        <v>220</v>
      </c>
      <c r="I70" s="59" t="s">
        <v>228</v>
      </c>
      <c r="J70" s="73">
        <f>SUM(K70:V70)</f>
        <v>573.08100000000002</v>
      </c>
      <c r="K70" s="76">
        <v>37.877999999999993</v>
      </c>
      <c r="L70" s="76">
        <v>35.566000000000003</v>
      </c>
      <c r="M70" s="76">
        <v>40.265000000000001</v>
      </c>
      <c r="N70" s="76">
        <v>48.381999999999998</v>
      </c>
      <c r="O70" s="76">
        <v>60.096000000000004</v>
      </c>
      <c r="P70" s="76">
        <v>59.2</v>
      </c>
      <c r="Q70" s="76">
        <v>58.370000000000005</v>
      </c>
      <c r="R70" s="76">
        <v>59.221000000000004</v>
      </c>
      <c r="S70" s="76">
        <v>50.260000000000005</v>
      </c>
      <c r="T70" s="76">
        <v>43.627000000000002</v>
      </c>
      <c r="U70" s="76">
        <v>39.731999999999999</v>
      </c>
      <c r="V70" s="76">
        <v>40.484000000000002</v>
      </c>
      <c r="W70" s="77">
        <v>10827.35</v>
      </c>
      <c r="X70" s="52">
        <f>J70*W70</f>
        <v>6204948.5653500007</v>
      </c>
      <c r="Y70" s="5"/>
      <c r="Z70" s="5"/>
      <c r="AA70" s="5"/>
      <c r="AB70" s="5"/>
      <c r="AC70" s="6"/>
      <c r="AE70" s="71"/>
    </row>
    <row r="71" spans="1:31" ht="38.25">
      <c r="A71" s="50">
        <v>41</v>
      </c>
      <c r="B71" s="51">
        <v>18</v>
      </c>
      <c r="C71" s="69" t="s">
        <v>227</v>
      </c>
      <c r="D71" s="59" t="s">
        <v>217</v>
      </c>
      <c r="E71" s="59" t="s">
        <v>180</v>
      </c>
      <c r="F71" s="59" t="s">
        <v>134</v>
      </c>
      <c r="G71" s="6" t="s">
        <v>220</v>
      </c>
      <c r="H71" s="6" t="s">
        <v>220</v>
      </c>
      <c r="I71" s="59" t="s">
        <v>228</v>
      </c>
      <c r="J71" s="73">
        <f>SUM(K71:V71)</f>
        <v>6.9</v>
      </c>
      <c r="K71" s="76"/>
      <c r="L71" s="76"/>
      <c r="M71" s="76"/>
      <c r="N71" s="76">
        <v>6.9</v>
      </c>
      <c r="O71" s="76"/>
      <c r="P71" s="76"/>
      <c r="Q71" s="76"/>
      <c r="R71" s="76"/>
      <c r="S71" s="76"/>
      <c r="T71" s="76"/>
      <c r="U71" s="76"/>
      <c r="V71" s="76"/>
      <c r="W71" s="77">
        <v>10816.27</v>
      </c>
      <c r="X71" s="52">
        <f>J71*W71</f>
        <v>74632.263000000006</v>
      </c>
      <c r="Y71" s="5"/>
      <c r="Z71" s="5"/>
      <c r="AA71" s="5"/>
      <c r="AB71" s="5"/>
      <c r="AC71" s="6"/>
      <c r="AE71" s="71"/>
    </row>
    <row r="72" spans="1:31" ht="15">
      <c r="A72" s="50"/>
      <c r="B72" s="51"/>
      <c r="C72" s="69"/>
      <c r="D72" s="59"/>
      <c r="E72" s="59"/>
      <c r="F72" s="59"/>
      <c r="G72" s="6"/>
      <c r="H72" s="59"/>
      <c r="I72" s="59"/>
      <c r="J72" s="73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8" t="s">
        <v>252</v>
      </c>
      <c r="X72" s="15">
        <f>SUM(X70:X71)</f>
        <v>6279580.828350001</v>
      </c>
      <c r="Y72" s="5"/>
      <c r="Z72" s="5"/>
      <c r="AA72" s="5"/>
      <c r="AB72" s="5"/>
      <c r="AC72" s="6"/>
      <c r="AE72" s="71"/>
    </row>
    <row r="73" spans="1:31" ht="38.25">
      <c r="A73" s="50">
        <v>42</v>
      </c>
      <c r="B73" s="51">
        <v>19</v>
      </c>
      <c r="C73" s="67" t="s">
        <v>229</v>
      </c>
      <c r="D73" s="68" t="s">
        <v>149</v>
      </c>
      <c r="E73" s="68" t="s">
        <v>230</v>
      </c>
      <c r="F73" s="68" t="s">
        <v>134</v>
      </c>
      <c r="G73" s="68" t="s">
        <v>133</v>
      </c>
      <c r="H73" s="68" t="s">
        <v>133</v>
      </c>
      <c r="I73" s="68" t="s">
        <v>231</v>
      </c>
      <c r="J73" s="73">
        <f>SUM(K73:V73)</f>
        <v>449.13659999999999</v>
      </c>
      <c r="K73" s="76">
        <v>26.83</v>
      </c>
      <c r="L73" s="76">
        <v>25.75</v>
      </c>
      <c r="M73" s="76">
        <v>26.536000000000001</v>
      </c>
      <c r="N73" s="76">
        <v>37.726999999999997</v>
      </c>
      <c r="O73" s="76">
        <v>39.957999999999998</v>
      </c>
      <c r="P73" s="76">
        <v>50.51</v>
      </c>
      <c r="Q73" s="76">
        <v>45.936999999999998</v>
      </c>
      <c r="R73" s="76">
        <v>49.998600000000003</v>
      </c>
      <c r="S73" s="76">
        <v>44.520800000000001</v>
      </c>
      <c r="T73" s="76">
        <v>35.378700000000002</v>
      </c>
      <c r="U73" s="76">
        <v>32.690300000000001</v>
      </c>
      <c r="V73" s="76">
        <v>33.300199999999997</v>
      </c>
      <c r="W73" s="86">
        <v>15225.554099999999</v>
      </c>
      <c r="X73" s="52">
        <f>J73*W73</f>
        <v>6838353.6015900597</v>
      </c>
      <c r="Y73" s="5"/>
      <c r="Z73" s="5"/>
      <c r="AA73" s="5"/>
      <c r="AB73" s="5"/>
      <c r="AC73" s="6"/>
      <c r="AE73" s="71"/>
    </row>
    <row r="74" spans="1:31" ht="15">
      <c r="A74" s="50"/>
      <c r="B74" s="51"/>
      <c r="C74" s="67"/>
      <c r="D74" s="68"/>
      <c r="E74" s="68"/>
      <c r="F74" s="68"/>
      <c r="G74" s="68"/>
      <c r="H74" s="68"/>
      <c r="I74" s="68"/>
      <c r="J74" s="73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8" t="s">
        <v>253</v>
      </c>
      <c r="X74" s="15">
        <f>X73</f>
        <v>6838353.6015900597</v>
      </c>
      <c r="Y74" s="5"/>
      <c r="Z74" s="5"/>
      <c r="AA74" s="5"/>
      <c r="AB74" s="5"/>
      <c r="AC74" s="6"/>
      <c r="AE74" s="71"/>
    </row>
    <row r="75" spans="1:31" ht="38.25">
      <c r="A75" s="50">
        <v>43</v>
      </c>
      <c r="B75" s="51">
        <v>20</v>
      </c>
      <c r="C75" s="67" t="s">
        <v>232</v>
      </c>
      <c r="D75" s="68" t="s">
        <v>233</v>
      </c>
      <c r="E75" s="68" t="s">
        <v>234</v>
      </c>
      <c r="F75" s="68" t="s">
        <v>132</v>
      </c>
      <c r="G75" s="68" t="s">
        <v>133</v>
      </c>
      <c r="H75" s="68" t="s">
        <v>133</v>
      </c>
      <c r="I75" s="68" t="s">
        <v>131</v>
      </c>
      <c r="J75" s="73">
        <f>SUM(K75:V75)</f>
        <v>10</v>
      </c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>
        <v>10</v>
      </c>
      <c r="V75" s="76"/>
      <c r="W75" s="87">
        <v>54.881999999999998</v>
      </c>
      <c r="X75" s="52">
        <f>J75*W75</f>
        <v>548.81999999999994</v>
      </c>
      <c r="Y75" s="5"/>
      <c r="Z75" s="5"/>
      <c r="AA75" s="5"/>
      <c r="AB75" s="5"/>
      <c r="AC75" s="6"/>
      <c r="AE75" s="71"/>
    </row>
    <row r="76" spans="1:31" ht="38.25">
      <c r="A76" s="50">
        <v>44</v>
      </c>
      <c r="B76" s="51">
        <v>20</v>
      </c>
      <c r="C76" s="67" t="s">
        <v>170</v>
      </c>
      <c r="D76" s="68" t="s">
        <v>171</v>
      </c>
      <c r="E76" s="68" t="s">
        <v>172</v>
      </c>
      <c r="F76" s="68" t="s">
        <v>134</v>
      </c>
      <c r="G76" s="68" t="s">
        <v>133</v>
      </c>
      <c r="H76" s="68" t="s">
        <v>133</v>
      </c>
      <c r="I76" s="68" t="s">
        <v>131</v>
      </c>
      <c r="J76" s="73">
        <f>SUM(K76:V76)</f>
        <v>8.0109999999999992</v>
      </c>
      <c r="K76" s="76">
        <v>4.2000000000000003E-2</v>
      </c>
      <c r="L76" s="76">
        <v>1.8420000000000001</v>
      </c>
      <c r="M76" s="76">
        <v>1.9419999999999999</v>
      </c>
      <c r="N76" s="76">
        <v>1.9419999999999999</v>
      </c>
      <c r="O76" s="76">
        <v>4.2000000000000003E-2</v>
      </c>
      <c r="P76" s="76">
        <v>4.2000000000000003E-2</v>
      </c>
      <c r="Q76" s="76">
        <v>4.3999999999999997E-2</v>
      </c>
      <c r="R76" s="76">
        <v>4.3999999999999997E-2</v>
      </c>
      <c r="S76" s="76">
        <v>1.9430000000000001</v>
      </c>
      <c r="T76" s="76">
        <v>4.2999999999999997E-2</v>
      </c>
      <c r="U76" s="76">
        <v>4.2999999999999997E-2</v>
      </c>
      <c r="V76" s="76">
        <v>4.2000000000000003E-2</v>
      </c>
      <c r="W76" s="87">
        <v>21746.810600000001</v>
      </c>
      <c r="X76" s="52">
        <f>J76*W76</f>
        <v>174213.69971659998</v>
      </c>
      <c r="Y76" s="5"/>
      <c r="Z76" s="5"/>
      <c r="AA76" s="5"/>
      <c r="AB76" s="5"/>
      <c r="AC76" s="6"/>
      <c r="AE76" s="71"/>
    </row>
    <row r="77" spans="1:31" ht="38.25">
      <c r="A77" s="50">
        <v>45</v>
      </c>
      <c r="B77" s="51">
        <v>20</v>
      </c>
      <c r="C77" s="67" t="s">
        <v>235</v>
      </c>
      <c r="D77" s="68" t="s">
        <v>236</v>
      </c>
      <c r="E77" s="68" t="s">
        <v>237</v>
      </c>
      <c r="F77" s="68" t="s">
        <v>134</v>
      </c>
      <c r="G77" s="68" t="s">
        <v>133</v>
      </c>
      <c r="H77" s="68" t="s">
        <v>133</v>
      </c>
      <c r="I77" s="68" t="s">
        <v>131</v>
      </c>
      <c r="J77" s="73">
        <f>SUM(K77:V77)</f>
        <v>22</v>
      </c>
      <c r="K77" s="76">
        <v>2</v>
      </c>
      <c r="L77" s="76">
        <v>2</v>
      </c>
      <c r="M77" s="76">
        <v>3</v>
      </c>
      <c r="N77" s="76">
        <v>2</v>
      </c>
      <c r="O77" s="76">
        <v>1</v>
      </c>
      <c r="P77" s="76">
        <v>1</v>
      </c>
      <c r="Q77" s="76">
        <v>1</v>
      </c>
      <c r="R77" s="76">
        <v>1</v>
      </c>
      <c r="S77" s="76">
        <v>1</v>
      </c>
      <c r="T77" s="76">
        <v>3</v>
      </c>
      <c r="U77" s="76">
        <v>2</v>
      </c>
      <c r="V77" s="76">
        <v>3</v>
      </c>
      <c r="W77" s="87">
        <v>5909.4476999999997</v>
      </c>
      <c r="X77" s="52">
        <f>J77*W77</f>
        <v>130007.84939999999</v>
      </c>
      <c r="Y77" s="5"/>
      <c r="Z77" s="5"/>
      <c r="AA77" s="5"/>
      <c r="AB77" s="5"/>
      <c r="AC77" s="6"/>
      <c r="AE77" s="71"/>
    </row>
    <row r="78" spans="1:31" ht="38.25">
      <c r="A78" s="50">
        <v>46</v>
      </c>
      <c r="B78" s="51">
        <v>20</v>
      </c>
      <c r="C78" s="67" t="s">
        <v>238</v>
      </c>
      <c r="D78" s="68" t="s">
        <v>158</v>
      </c>
      <c r="E78" s="68" t="s">
        <v>202</v>
      </c>
      <c r="F78" s="68" t="s">
        <v>134</v>
      </c>
      <c r="G78" s="68" t="s">
        <v>133</v>
      </c>
      <c r="H78" s="68" t="s">
        <v>133</v>
      </c>
      <c r="I78" s="68" t="s">
        <v>131</v>
      </c>
      <c r="J78" s="73">
        <f>SUM(K78:V78)</f>
        <v>1.2</v>
      </c>
      <c r="K78" s="76">
        <v>0.1</v>
      </c>
      <c r="L78" s="76">
        <v>0.1</v>
      </c>
      <c r="M78" s="76">
        <v>0.1</v>
      </c>
      <c r="N78" s="76">
        <v>0.1</v>
      </c>
      <c r="O78" s="76">
        <v>0.1</v>
      </c>
      <c r="P78" s="76">
        <v>0.1</v>
      </c>
      <c r="Q78" s="76">
        <v>0.1</v>
      </c>
      <c r="R78" s="76">
        <v>0.1</v>
      </c>
      <c r="S78" s="76">
        <v>0.1</v>
      </c>
      <c r="T78" s="76">
        <v>0.1</v>
      </c>
      <c r="U78" s="76">
        <v>0.1</v>
      </c>
      <c r="V78" s="76">
        <v>0.1</v>
      </c>
      <c r="W78" s="87">
        <v>51305</v>
      </c>
      <c r="X78" s="52">
        <f>J78*W78</f>
        <v>61566</v>
      </c>
      <c r="Y78" s="5"/>
      <c r="Z78" s="5"/>
      <c r="AA78" s="5"/>
      <c r="AB78" s="5"/>
      <c r="AC78" s="6"/>
      <c r="AE78" s="71"/>
    </row>
    <row r="79" spans="1:31" ht="15">
      <c r="A79" s="50"/>
      <c r="B79" s="51"/>
      <c r="C79" s="67"/>
      <c r="D79" s="68"/>
      <c r="E79" s="68"/>
      <c r="F79" s="68"/>
      <c r="G79" s="68"/>
      <c r="H79" s="68"/>
      <c r="I79" s="68"/>
      <c r="J79" s="73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8" t="s">
        <v>254</v>
      </c>
      <c r="X79" s="15">
        <f>SUM(X75:X78)</f>
        <v>366336.36911659996</v>
      </c>
      <c r="Y79" s="5"/>
      <c r="Z79" s="5"/>
      <c r="AA79" s="5"/>
      <c r="AB79" s="5"/>
      <c r="AC79" s="6"/>
      <c r="AE79" s="71"/>
    </row>
    <row r="80" spans="1:31" s="57" customFormat="1" ht="38.25">
      <c r="A80" s="50">
        <v>47</v>
      </c>
      <c r="B80" s="51">
        <v>21</v>
      </c>
      <c r="C80" s="67" t="s">
        <v>255</v>
      </c>
      <c r="D80" s="68" t="s">
        <v>256</v>
      </c>
      <c r="E80" s="68" t="s">
        <v>257</v>
      </c>
      <c r="F80" s="68" t="s">
        <v>134</v>
      </c>
      <c r="G80" s="68" t="s">
        <v>220</v>
      </c>
      <c r="H80" s="68" t="s">
        <v>220</v>
      </c>
      <c r="I80" s="59" t="s">
        <v>228</v>
      </c>
      <c r="J80" s="73">
        <f>SUM(K80:V80)</f>
        <v>77.14</v>
      </c>
      <c r="K80" s="76"/>
      <c r="L80" s="76"/>
      <c r="M80" s="76">
        <v>38.549999999999997</v>
      </c>
      <c r="N80" s="76"/>
      <c r="O80" s="76"/>
      <c r="P80" s="76"/>
      <c r="Q80" s="76"/>
      <c r="R80" s="76"/>
      <c r="S80" s="76">
        <v>38.590000000000003</v>
      </c>
      <c r="T80" s="76"/>
      <c r="U80" s="76"/>
      <c r="V80" s="70"/>
      <c r="W80" s="87">
        <v>50826.62</v>
      </c>
      <c r="X80" s="52">
        <f>J80*W80</f>
        <v>3920765.4668000001</v>
      </c>
      <c r="Y80" s="5"/>
      <c r="Z80" s="5"/>
      <c r="AA80" s="5"/>
      <c r="AB80" s="5"/>
      <c r="AC80" s="6"/>
      <c r="AE80" s="71"/>
    </row>
    <row r="81" spans="1:37" s="57" customFormat="1" ht="15">
      <c r="A81" s="50"/>
      <c r="B81" s="51"/>
      <c r="C81" s="67"/>
      <c r="D81" s="68"/>
      <c r="E81" s="68"/>
      <c r="F81" s="68"/>
      <c r="G81" s="68"/>
      <c r="H81" s="68"/>
      <c r="I81" s="68"/>
      <c r="J81" s="73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8" t="s">
        <v>258</v>
      </c>
      <c r="X81" s="15">
        <f>X80</f>
        <v>3920765.4668000001</v>
      </c>
      <c r="Y81" s="5"/>
      <c r="Z81" s="5"/>
      <c r="AA81" s="5"/>
      <c r="AB81" s="5"/>
      <c r="AC81" s="6"/>
      <c r="AE81" s="71"/>
    </row>
    <row r="82" spans="1:37" ht="39">
      <c r="A82" s="50">
        <v>48</v>
      </c>
      <c r="B82" s="51">
        <v>22</v>
      </c>
      <c r="C82" s="69" t="s">
        <v>176</v>
      </c>
      <c r="D82" s="59" t="s">
        <v>177</v>
      </c>
      <c r="E82" s="59"/>
      <c r="F82" s="59" t="s">
        <v>132</v>
      </c>
      <c r="G82" s="6" t="s">
        <v>220</v>
      </c>
      <c r="H82" s="6" t="s">
        <v>220</v>
      </c>
      <c r="I82" s="59" t="s">
        <v>228</v>
      </c>
      <c r="J82" s="73">
        <f>SUM(K82:V82)</f>
        <v>10743</v>
      </c>
      <c r="K82" s="70"/>
      <c r="L82" s="70"/>
      <c r="M82" s="70"/>
      <c r="N82" s="76">
        <v>10743</v>
      </c>
      <c r="O82" s="70"/>
      <c r="P82" s="70"/>
      <c r="Q82" s="70"/>
      <c r="R82" s="70"/>
      <c r="S82" s="70"/>
      <c r="T82" s="70"/>
      <c r="U82" s="70"/>
      <c r="V82" s="70"/>
      <c r="W82" s="87">
        <v>31.07</v>
      </c>
      <c r="X82" s="52">
        <f>J82*W82</f>
        <v>333785.01</v>
      </c>
      <c r="Y82" s="5"/>
      <c r="Z82" s="5"/>
      <c r="AA82" s="5"/>
      <c r="AB82" s="5"/>
      <c r="AC82" s="6"/>
      <c r="AE82" s="71"/>
    </row>
    <row r="83" spans="1:37">
      <c r="A83" s="41"/>
      <c r="B83" s="41"/>
      <c r="C83" s="19"/>
      <c r="D83" s="26"/>
      <c r="E83" s="20"/>
      <c r="F83" s="21"/>
      <c r="G83" s="55"/>
      <c r="H83" s="23"/>
      <c r="I83" s="22"/>
      <c r="J83" s="9"/>
      <c r="K83" s="24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58"/>
      <c r="X83" s="56"/>
      <c r="Y83" s="25"/>
      <c r="Z83" s="28"/>
      <c r="AA83" s="28"/>
      <c r="AB83" s="28"/>
      <c r="AC83" s="14"/>
    </row>
    <row r="84" spans="1:37">
      <c r="A84" s="88"/>
      <c r="B84" s="88"/>
      <c r="C84" s="88"/>
      <c r="D84" s="89"/>
      <c r="E84" s="89"/>
      <c r="F84" s="89"/>
      <c r="G84" s="89"/>
      <c r="H84" s="89"/>
      <c r="I84" s="89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27"/>
      <c r="X84" s="16"/>
      <c r="Y84" s="17"/>
      <c r="Z84" s="17"/>
      <c r="AA84" s="17"/>
      <c r="AB84" s="17"/>
      <c r="AC84" s="17"/>
      <c r="AF84" s="4"/>
      <c r="AG84" s="4"/>
      <c r="AH84" s="4"/>
      <c r="AI84" s="4"/>
      <c r="AJ84" s="4"/>
      <c r="AK84" s="4"/>
    </row>
    <row r="85" spans="1:37" ht="13.5" thickBot="1">
      <c r="A85" s="29"/>
      <c r="B85" s="29"/>
      <c r="C85" s="29"/>
      <c r="D85" s="29"/>
      <c r="E85" s="29"/>
      <c r="F85" s="29"/>
      <c r="G85" s="120"/>
      <c r="H85" s="120"/>
      <c r="I85" s="120"/>
      <c r="J85" s="120"/>
      <c r="K85" s="30"/>
      <c r="L85" s="121"/>
      <c r="M85" s="121"/>
      <c r="N85" s="30"/>
      <c r="O85" s="30"/>
      <c r="P85" s="30"/>
      <c r="Q85" s="30"/>
      <c r="R85" s="30"/>
      <c r="S85" s="30"/>
      <c r="T85" s="30"/>
      <c r="U85" s="30"/>
      <c r="V85" s="30"/>
      <c r="W85" s="29"/>
      <c r="X85" s="29"/>
      <c r="Y85" s="29"/>
      <c r="Z85" s="29"/>
      <c r="AA85" s="29"/>
      <c r="AB85" s="29"/>
      <c r="AC85" s="29"/>
      <c r="AF85" s="4"/>
      <c r="AG85" s="4"/>
      <c r="AH85" s="4"/>
      <c r="AI85" s="4"/>
      <c r="AJ85" s="4"/>
      <c r="AK85" s="4"/>
    </row>
    <row r="86" spans="1:37" ht="13.5" thickBot="1">
      <c r="A86" s="112" t="s">
        <v>23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  <c r="AA86" s="113"/>
      <c r="AB86" s="113"/>
      <c r="AC86" s="114"/>
      <c r="AF86" s="4"/>
      <c r="AG86" s="10"/>
      <c r="AH86" s="10"/>
      <c r="AI86" s="10"/>
      <c r="AJ86" s="4"/>
      <c r="AK86" s="4"/>
    </row>
    <row r="87" spans="1:37" ht="13.5" thickBot="1">
      <c r="A87" s="115" t="s">
        <v>24</v>
      </c>
      <c r="B87" s="116"/>
      <c r="C87" s="116"/>
      <c r="D87" s="116"/>
      <c r="E87" s="117" t="s">
        <v>107</v>
      </c>
      <c r="F87" s="118"/>
      <c r="G87" s="118"/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  <c r="X87" s="118"/>
      <c r="Y87" s="118"/>
      <c r="Z87" s="118"/>
      <c r="AA87" s="118"/>
      <c r="AB87" s="118"/>
      <c r="AC87" s="119"/>
      <c r="AF87" s="4"/>
      <c r="AG87" s="4"/>
      <c r="AH87" s="4"/>
      <c r="AI87" s="4"/>
      <c r="AJ87" s="4"/>
      <c r="AK87" s="4"/>
    </row>
    <row r="88" spans="1:37" ht="13.5" thickBot="1">
      <c r="A88" s="115" t="s">
        <v>25</v>
      </c>
      <c r="B88" s="116"/>
      <c r="C88" s="116"/>
      <c r="D88" s="116"/>
      <c r="E88" s="117" t="s">
        <v>26</v>
      </c>
      <c r="F88" s="118"/>
      <c r="G88" s="118"/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8"/>
      <c r="X88" s="118"/>
      <c r="Y88" s="118"/>
      <c r="Z88" s="118"/>
      <c r="AA88" s="118"/>
      <c r="AB88" s="118"/>
      <c r="AC88" s="119"/>
      <c r="AF88" s="4"/>
      <c r="AG88" s="4"/>
      <c r="AH88" s="4"/>
      <c r="AI88" s="4"/>
      <c r="AJ88" s="4"/>
      <c r="AK88" s="4"/>
    </row>
    <row r="89" spans="1:37" ht="13.5" thickBot="1">
      <c r="A89" s="115" t="s">
        <v>27</v>
      </c>
      <c r="B89" s="116"/>
      <c r="C89" s="116"/>
      <c r="D89" s="116"/>
      <c r="E89" s="117" t="s">
        <v>28</v>
      </c>
      <c r="F89" s="118"/>
      <c r="G89" s="118"/>
      <c r="H89" s="118"/>
      <c r="I89" s="118"/>
      <c r="J89" s="118"/>
      <c r="K89" s="118"/>
      <c r="L89" s="118"/>
      <c r="M89" s="118"/>
      <c r="N89" s="118"/>
      <c r="O89" s="118"/>
      <c r="P89" s="118"/>
      <c r="Q89" s="118"/>
      <c r="R89" s="118"/>
      <c r="S89" s="118"/>
      <c r="T89" s="118"/>
      <c r="U89" s="118"/>
      <c r="V89" s="118"/>
      <c r="W89" s="118"/>
      <c r="X89" s="118"/>
      <c r="Y89" s="118"/>
      <c r="Z89" s="118"/>
      <c r="AA89" s="118"/>
      <c r="AB89" s="118"/>
      <c r="AC89" s="119"/>
      <c r="AF89" s="4"/>
      <c r="AG89" s="4"/>
      <c r="AH89" s="4"/>
      <c r="AI89" s="4"/>
      <c r="AJ89" s="4"/>
      <c r="AK89" s="4"/>
    </row>
    <row r="90" spans="1:37" ht="13.5" thickBot="1">
      <c r="A90" s="115" t="s">
        <v>29</v>
      </c>
      <c r="B90" s="116"/>
      <c r="C90" s="116"/>
      <c r="D90" s="116"/>
      <c r="E90" s="117" t="s">
        <v>30</v>
      </c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8"/>
      <c r="U90" s="118"/>
      <c r="V90" s="118"/>
      <c r="W90" s="118"/>
      <c r="X90" s="118"/>
      <c r="Y90" s="118"/>
      <c r="Z90" s="118"/>
      <c r="AA90" s="118"/>
      <c r="AB90" s="118"/>
      <c r="AC90" s="119"/>
    </row>
    <row r="91" spans="1:37" ht="13.5" thickBot="1">
      <c r="A91" s="115" t="s">
        <v>31</v>
      </c>
      <c r="B91" s="116"/>
      <c r="C91" s="116"/>
      <c r="D91" s="116"/>
      <c r="E91" s="117" t="s">
        <v>32</v>
      </c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118"/>
      <c r="V91" s="118"/>
      <c r="W91" s="118"/>
      <c r="X91" s="118"/>
      <c r="Y91" s="118"/>
      <c r="Z91" s="118"/>
      <c r="AA91" s="118"/>
      <c r="AB91" s="118"/>
      <c r="AC91" s="119"/>
    </row>
    <row r="92" spans="1:37" ht="13.5" thickBot="1">
      <c r="A92" s="18"/>
      <c r="B92" s="18"/>
      <c r="C92" s="18"/>
      <c r="D92" s="18"/>
      <c r="E92" s="31"/>
      <c r="F92" s="18"/>
      <c r="G92" s="122"/>
      <c r="H92" s="122"/>
      <c r="I92" s="122"/>
      <c r="J92" s="122"/>
      <c r="K92" s="123"/>
      <c r="L92" s="123"/>
      <c r="M92" s="123"/>
      <c r="N92" s="123"/>
      <c r="O92" s="123"/>
      <c r="P92" s="123"/>
      <c r="Q92" s="32"/>
      <c r="R92" s="32"/>
      <c r="S92" s="32"/>
      <c r="T92" s="32"/>
      <c r="U92" s="32"/>
      <c r="V92" s="32"/>
      <c r="W92" s="31"/>
      <c r="X92" s="31"/>
      <c r="Y92" s="18"/>
      <c r="Z92" s="18"/>
      <c r="AA92" s="18"/>
      <c r="AB92" s="18"/>
      <c r="AC92" s="18"/>
    </row>
    <row r="93" spans="1:37" ht="13.5" thickBot="1">
      <c r="A93" s="112" t="s">
        <v>33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  <c r="AA93" s="113"/>
      <c r="AB93" s="113"/>
      <c r="AC93" s="114"/>
    </row>
    <row r="94" spans="1:37" ht="22.5" customHeight="1" thickBot="1">
      <c r="A94" s="115" t="s">
        <v>34</v>
      </c>
      <c r="B94" s="116"/>
      <c r="C94" s="116"/>
      <c r="D94" s="116"/>
      <c r="E94" s="117" t="s">
        <v>35</v>
      </c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118"/>
      <c r="W94" s="118"/>
      <c r="X94" s="118"/>
      <c r="Y94" s="118"/>
      <c r="Z94" s="118"/>
      <c r="AA94" s="118"/>
      <c r="AB94" s="118"/>
      <c r="AC94" s="119"/>
    </row>
    <row r="95" spans="1:37" ht="13.5" thickBot="1">
      <c r="A95" s="115" t="s">
        <v>36</v>
      </c>
      <c r="B95" s="116"/>
      <c r="C95" s="116"/>
      <c r="D95" s="116"/>
      <c r="E95" s="117" t="s">
        <v>37</v>
      </c>
      <c r="F95" s="118"/>
      <c r="G95" s="118"/>
      <c r="H95" s="118"/>
      <c r="I95" s="118"/>
      <c r="J95" s="118"/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9"/>
    </row>
    <row r="96" spans="1:37" ht="22.5" customHeight="1" thickBot="1">
      <c r="A96" s="115" t="s">
        <v>38</v>
      </c>
      <c r="B96" s="116"/>
      <c r="C96" s="116"/>
      <c r="D96" s="116"/>
      <c r="E96" s="117" t="s">
        <v>39</v>
      </c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  <c r="Y96" s="118"/>
      <c r="Z96" s="118"/>
      <c r="AA96" s="118"/>
      <c r="AB96" s="118"/>
      <c r="AC96" s="119"/>
    </row>
    <row r="97" spans="1:29" ht="13.5" thickBot="1">
      <c r="A97" s="115" t="s">
        <v>40</v>
      </c>
      <c r="B97" s="116"/>
      <c r="C97" s="116"/>
      <c r="D97" s="116"/>
      <c r="E97" s="117" t="s">
        <v>41</v>
      </c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18"/>
      <c r="Z97" s="118"/>
      <c r="AA97" s="118"/>
      <c r="AB97" s="118"/>
      <c r="AC97" s="119"/>
    </row>
    <row r="98" spans="1:29" ht="33.75" customHeight="1" thickBot="1">
      <c r="A98" s="115" t="s">
        <v>42</v>
      </c>
      <c r="B98" s="116"/>
      <c r="C98" s="116"/>
      <c r="D98" s="116"/>
      <c r="E98" s="117" t="s">
        <v>43</v>
      </c>
      <c r="F98" s="118"/>
      <c r="G98" s="118"/>
      <c r="H98" s="118"/>
      <c r="I98" s="118"/>
      <c r="J98" s="118"/>
      <c r="K98" s="118"/>
      <c r="L98" s="118"/>
      <c r="M98" s="118"/>
      <c r="N98" s="118"/>
      <c r="O98" s="118"/>
      <c r="P98" s="118"/>
      <c r="Q98" s="118"/>
      <c r="R98" s="118"/>
      <c r="S98" s="118"/>
      <c r="T98" s="118"/>
      <c r="U98" s="118"/>
      <c r="V98" s="118"/>
      <c r="W98" s="118"/>
      <c r="X98" s="118"/>
      <c r="Y98" s="118"/>
      <c r="Z98" s="118"/>
      <c r="AA98" s="118"/>
      <c r="AB98" s="118"/>
      <c r="AC98" s="119"/>
    </row>
    <row r="99" spans="1:29" ht="13.5" thickBot="1">
      <c r="A99" s="115" t="s">
        <v>44</v>
      </c>
      <c r="B99" s="116"/>
      <c r="C99" s="116"/>
      <c r="D99" s="116"/>
      <c r="E99" s="117" t="s">
        <v>45</v>
      </c>
      <c r="F99" s="118"/>
      <c r="G99" s="118"/>
      <c r="H99" s="118"/>
      <c r="I99" s="118"/>
      <c r="J99" s="118"/>
      <c r="K99" s="118"/>
      <c r="L99" s="118"/>
      <c r="M99" s="118"/>
      <c r="N99" s="118"/>
      <c r="O99" s="118"/>
      <c r="P99" s="118"/>
      <c r="Q99" s="118"/>
      <c r="R99" s="118"/>
      <c r="S99" s="118"/>
      <c r="T99" s="118"/>
      <c r="U99" s="118"/>
      <c r="V99" s="118"/>
      <c r="W99" s="118"/>
      <c r="X99" s="118"/>
      <c r="Y99" s="118"/>
      <c r="Z99" s="118"/>
      <c r="AA99" s="118"/>
      <c r="AB99" s="118"/>
      <c r="AC99" s="119"/>
    </row>
    <row r="100" spans="1:29" ht="22.5" customHeight="1" thickBot="1">
      <c r="A100" s="115" t="s">
        <v>46</v>
      </c>
      <c r="B100" s="116"/>
      <c r="C100" s="116"/>
      <c r="D100" s="116"/>
      <c r="E100" s="117" t="s">
        <v>47</v>
      </c>
      <c r="F100" s="118"/>
      <c r="G100" s="118"/>
      <c r="H100" s="118"/>
      <c r="I100" s="118"/>
      <c r="J100" s="118"/>
      <c r="K100" s="118"/>
      <c r="L100" s="118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  <c r="Y100" s="118"/>
      <c r="Z100" s="118"/>
      <c r="AA100" s="118"/>
      <c r="AB100" s="118"/>
      <c r="AC100" s="119"/>
    </row>
    <row r="101" spans="1:29" ht="22.5" customHeight="1">
      <c r="A101" s="127" t="s">
        <v>48</v>
      </c>
      <c r="B101" s="128"/>
      <c r="C101" s="128"/>
      <c r="D101" s="128"/>
      <c r="E101" s="131" t="s">
        <v>49</v>
      </c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2"/>
      <c r="Q101" s="132"/>
      <c r="R101" s="132"/>
      <c r="S101" s="132"/>
      <c r="T101" s="132"/>
      <c r="U101" s="132"/>
      <c r="V101" s="132"/>
      <c r="W101" s="132"/>
      <c r="X101" s="132"/>
      <c r="Y101" s="132"/>
      <c r="Z101" s="132"/>
      <c r="AA101" s="132"/>
      <c r="AB101" s="132"/>
      <c r="AC101" s="133"/>
    </row>
    <row r="102" spans="1:29" ht="13.5" thickBot="1">
      <c r="A102" s="129"/>
      <c r="B102" s="130"/>
      <c r="C102" s="130"/>
      <c r="D102" s="130"/>
      <c r="E102" s="134" t="s">
        <v>50</v>
      </c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20"/>
      <c r="AC102" s="135"/>
    </row>
    <row r="103" spans="1:29" ht="24" customHeight="1">
      <c r="A103" s="127" t="s">
        <v>51</v>
      </c>
      <c r="B103" s="128"/>
      <c r="C103" s="128"/>
      <c r="D103" s="128"/>
      <c r="E103" s="173" t="s">
        <v>52</v>
      </c>
      <c r="F103" s="174"/>
      <c r="G103" s="174"/>
      <c r="H103" s="174"/>
      <c r="I103" s="174"/>
      <c r="J103" s="174"/>
      <c r="K103" s="174"/>
      <c r="L103" s="174"/>
      <c r="M103" s="174"/>
      <c r="N103" s="174"/>
      <c r="O103" s="174"/>
      <c r="P103" s="174"/>
      <c r="Q103" s="174"/>
      <c r="R103" s="174"/>
      <c r="S103" s="174"/>
      <c r="T103" s="174"/>
      <c r="U103" s="174"/>
      <c r="V103" s="174"/>
      <c r="W103" s="174"/>
      <c r="X103" s="174"/>
      <c r="Y103" s="174"/>
      <c r="Z103" s="174"/>
      <c r="AA103" s="174"/>
      <c r="AB103" s="174"/>
      <c r="AC103" s="175"/>
    </row>
    <row r="104" spans="1:29" ht="24" customHeight="1">
      <c r="A104" s="171"/>
      <c r="B104" s="172"/>
      <c r="C104" s="172"/>
      <c r="D104" s="172"/>
      <c r="E104" s="124" t="s">
        <v>53</v>
      </c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126"/>
    </row>
    <row r="105" spans="1:29">
      <c r="A105" s="171"/>
      <c r="B105" s="172"/>
      <c r="C105" s="172"/>
      <c r="D105" s="172"/>
      <c r="E105" s="124" t="s">
        <v>54</v>
      </c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  <c r="AA105" s="125"/>
      <c r="AB105" s="125"/>
      <c r="AC105" s="126"/>
    </row>
    <row r="106" spans="1:29" ht="24" customHeight="1">
      <c r="A106" s="171"/>
      <c r="B106" s="172"/>
      <c r="C106" s="172"/>
      <c r="D106" s="172"/>
      <c r="E106" s="124" t="s">
        <v>55</v>
      </c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5"/>
      <c r="AA106" s="125"/>
      <c r="AB106" s="125"/>
      <c r="AC106" s="126"/>
    </row>
    <row r="107" spans="1:29">
      <c r="A107" s="171"/>
      <c r="B107" s="172"/>
      <c r="C107" s="172"/>
      <c r="D107" s="172"/>
      <c r="E107" s="124" t="s">
        <v>56</v>
      </c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  <c r="AA107" s="125"/>
      <c r="AB107" s="125"/>
      <c r="AC107" s="126"/>
    </row>
    <row r="108" spans="1:29">
      <c r="A108" s="171"/>
      <c r="B108" s="172"/>
      <c r="C108" s="172"/>
      <c r="D108" s="172"/>
      <c r="E108" s="124" t="s">
        <v>57</v>
      </c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126"/>
    </row>
    <row r="109" spans="1:29">
      <c r="A109" s="171"/>
      <c r="B109" s="172"/>
      <c r="C109" s="172"/>
      <c r="D109" s="172"/>
      <c r="E109" s="124" t="s">
        <v>58</v>
      </c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5"/>
      <c r="AA109" s="125"/>
      <c r="AB109" s="125"/>
      <c r="AC109" s="126"/>
    </row>
    <row r="110" spans="1:29">
      <c r="A110" s="171"/>
      <c r="B110" s="172"/>
      <c r="C110" s="172"/>
      <c r="D110" s="172"/>
      <c r="E110" s="124" t="s">
        <v>59</v>
      </c>
      <c r="F110" s="125"/>
      <c r="G110" s="125"/>
      <c r="H110" s="125"/>
      <c r="I110" s="125"/>
      <c r="J110" s="125"/>
      <c r="K110" s="125"/>
      <c r="L110" s="125"/>
      <c r="M110" s="125"/>
      <c r="N110" s="125"/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Z110" s="125"/>
      <c r="AA110" s="125"/>
      <c r="AB110" s="125"/>
      <c r="AC110" s="126"/>
    </row>
    <row r="111" spans="1:29">
      <c r="A111" s="171"/>
      <c r="B111" s="172"/>
      <c r="C111" s="172"/>
      <c r="D111" s="172"/>
      <c r="E111" s="124" t="s">
        <v>60</v>
      </c>
      <c r="F111" s="125"/>
      <c r="G111" s="125"/>
      <c r="H111" s="125"/>
      <c r="I111" s="125"/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5"/>
      <c r="AA111" s="125"/>
      <c r="AB111" s="125"/>
      <c r="AC111" s="126"/>
    </row>
    <row r="112" spans="1:29" ht="13.5" thickBot="1">
      <c r="A112" s="129"/>
      <c r="B112" s="130"/>
      <c r="C112" s="130"/>
      <c r="D112" s="130"/>
      <c r="E112" s="156" t="s">
        <v>61</v>
      </c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57"/>
      <c r="Z112" s="157"/>
      <c r="AA112" s="157"/>
      <c r="AB112" s="157"/>
      <c r="AC112" s="158"/>
    </row>
    <row r="113" spans="1:29">
      <c r="A113" s="141" t="s">
        <v>62</v>
      </c>
      <c r="B113" s="142"/>
      <c r="C113" s="142"/>
      <c r="D113" s="142"/>
      <c r="E113" s="159" t="s">
        <v>63</v>
      </c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  <c r="AA113" s="160"/>
      <c r="AB113" s="160"/>
      <c r="AC113" s="161"/>
    </row>
    <row r="114" spans="1:29">
      <c r="A114" s="143"/>
      <c r="B114" s="144"/>
      <c r="C114" s="144"/>
      <c r="D114" s="144"/>
      <c r="E114" s="162" t="s">
        <v>64</v>
      </c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  <c r="Z114" s="163"/>
      <c r="AA114" s="163"/>
      <c r="AB114" s="163"/>
      <c r="AC114" s="164"/>
    </row>
    <row r="115" spans="1:29" ht="22.5" customHeight="1" thickBot="1">
      <c r="A115" s="145"/>
      <c r="B115" s="146"/>
      <c r="C115" s="146"/>
      <c r="D115" s="146"/>
      <c r="E115" s="165" t="s">
        <v>65</v>
      </c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  <c r="T115" s="166"/>
      <c r="U115" s="166"/>
      <c r="V115" s="166"/>
      <c r="W115" s="166"/>
      <c r="X115" s="166"/>
      <c r="Y115" s="166"/>
      <c r="Z115" s="166"/>
      <c r="AA115" s="166"/>
      <c r="AB115" s="166"/>
      <c r="AC115" s="167"/>
    </row>
    <row r="116" spans="1:29" ht="22.5" customHeight="1" thickBot="1">
      <c r="A116" s="136" t="s">
        <v>66</v>
      </c>
      <c r="B116" s="137"/>
      <c r="C116" s="137"/>
      <c r="D116" s="137"/>
      <c r="E116" s="168" t="s">
        <v>67</v>
      </c>
      <c r="F116" s="169"/>
      <c r="G116" s="169"/>
      <c r="H116" s="169"/>
      <c r="I116" s="169"/>
      <c r="J116" s="169"/>
      <c r="K116" s="169"/>
      <c r="L116" s="169"/>
      <c r="M116" s="169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70"/>
    </row>
    <row r="117" spans="1:29" ht="13.5" thickBot="1">
      <c r="A117" s="136" t="s">
        <v>68</v>
      </c>
      <c r="B117" s="137"/>
      <c r="C117" s="137"/>
      <c r="D117" s="137"/>
      <c r="E117" s="138" t="s">
        <v>69</v>
      </c>
      <c r="F117" s="139"/>
      <c r="G117" s="139"/>
      <c r="H117" s="139"/>
      <c r="I117" s="139"/>
      <c r="J117" s="139"/>
      <c r="K117" s="139"/>
      <c r="L117" s="139"/>
      <c r="M117" s="139"/>
      <c r="N117" s="139"/>
      <c r="O117" s="139"/>
      <c r="P117" s="139"/>
      <c r="Q117" s="139"/>
      <c r="R117" s="139"/>
      <c r="S117" s="139"/>
      <c r="T117" s="139"/>
      <c r="U117" s="139"/>
      <c r="V117" s="139"/>
      <c r="W117" s="139"/>
      <c r="X117" s="139"/>
      <c r="Y117" s="139"/>
      <c r="Z117" s="139"/>
      <c r="AA117" s="139"/>
      <c r="AB117" s="139"/>
      <c r="AC117" s="140"/>
    </row>
    <row r="118" spans="1:29" ht="28.5" customHeight="1" thickBot="1">
      <c r="A118" s="136" t="s">
        <v>70</v>
      </c>
      <c r="B118" s="137"/>
      <c r="C118" s="137"/>
      <c r="D118" s="137"/>
      <c r="E118" s="138" t="s">
        <v>71</v>
      </c>
      <c r="F118" s="139"/>
      <c r="G118" s="139"/>
      <c r="H118" s="139"/>
      <c r="I118" s="139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  <c r="T118" s="139"/>
      <c r="U118" s="139"/>
      <c r="V118" s="139"/>
      <c r="W118" s="139"/>
      <c r="X118" s="139"/>
      <c r="Y118" s="139"/>
      <c r="Z118" s="139"/>
      <c r="AA118" s="139"/>
      <c r="AB118" s="139"/>
      <c r="AC118" s="140"/>
    </row>
    <row r="119" spans="1:29">
      <c r="A119" s="141" t="s">
        <v>72</v>
      </c>
      <c r="B119" s="142"/>
      <c r="C119" s="142"/>
      <c r="D119" s="142"/>
      <c r="E119" s="147" t="s">
        <v>73</v>
      </c>
      <c r="F119" s="148"/>
      <c r="G119" s="148"/>
      <c r="H119" s="148"/>
      <c r="I119" s="148"/>
      <c r="J119" s="148"/>
      <c r="K119" s="148"/>
      <c r="L119" s="148"/>
      <c r="M119" s="148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9"/>
    </row>
    <row r="120" spans="1:29">
      <c r="A120" s="143"/>
      <c r="B120" s="144"/>
      <c r="C120" s="144"/>
      <c r="D120" s="144"/>
      <c r="E120" s="150" t="s">
        <v>74</v>
      </c>
      <c r="F120" s="151"/>
      <c r="G120" s="151"/>
      <c r="H120" s="151"/>
      <c r="I120" s="151"/>
      <c r="J120" s="151"/>
      <c r="K120" s="151"/>
      <c r="L120" s="151"/>
      <c r="M120" s="151"/>
      <c r="N120" s="151"/>
      <c r="O120" s="151"/>
      <c r="P120" s="151"/>
      <c r="Q120" s="151"/>
      <c r="R120" s="151"/>
      <c r="S120" s="151"/>
      <c r="T120" s="151"/>
      <c r="U120" s="151"/>
      <c r="V120" s="151"/>
      <c r="W120" s="151"/>
      <c r="X120" s="151"/>
      <c r="Y120" s="151"/>
      <c r="Z120" s="151"/>
      <c r="AA120" s="151"/>
      <c r="AB120" s="151"/>
      <c r="AC120" s="152"/>
    </row>
    <row r="121" spans="1:29" ht="13.5" thickBot="1">
      <c r="A121" s="145"/>
      <c r="B121" s="146"/>
      <c r="C121" s="146"/>
      <c r="D121" s="146"/>
      <c r="E121" s="153" t="s">
        <v>75</v>
      </c>
      <c r="F121" s="154"/>
      <c r="G121" s="154"/>
      <c r="H121" s="154"/>
      <c r="I121" s="154"/>
      <c r="J121" s="154"/>
      <c r="K121" s="154"/>
      <c r="L121" s="154"/>
      <c r="M121" s="154"/>
      <c r="N121" s="154"/>
      <c r="O121" s="154"/>
      <c r="P121" s="154"/>
      <c r="Q121" s="154"/>
      <c r="R121" s="154"/>
      <c r="S121" s="154"/>
      <c r="T121" s="154"/>
      <c r="U121" s="154"/>
      <c r="V121" s="154"/>
      <c r="W121" s="154"/>
      <c r="X121" s="154"/>
      <c r="Y121" s="154"/>
      <c r="Z121" s="154"/>
      <c r="AA121" s="154"/>
      <c r="AB121" s="154"/>
      <c r="AC121" s="155"/>
    </row>
    <row r="122" spans="1:29" ht="25.5" customHeight="1">
      <c r="A122" s="141" t="s">
        <v>76</v>
      </c>
      <c r="B122" s="142"/>
      <c r="C122" s="142"/>
      <c r="D122" s="142"/>
      <c r="E122" s="159" t="s">
        <v>77</v>
      </c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  <c r="AA122" s="160"/>
      <c r="AB122" s="160"/>
      <c r="AC122" s="161"/>
    </row>
    <row r="123" spans="1:29">
      <c r="A123" s="143"/>
      <c r="B123" s="144"/>
      <c r="C123" s="144"/>
      <c r="D123" s="144"/>
      <c r="E123" s="162" t="s">
        <v>78</v>
      </c>
      <c r="F123" s="163"/>
      <c r="G123" s="163"/>
      <c r="H123" s="163"/>
      <c r="I123" s="163"/>
      <c r="J123" s="163"/>
      <c r="K123" s="163"/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  <c r="Y123" s="163"/>
      <c r="Z123" s="163"/>
      <c r="AA123" s="163"/>
      <c r="AB123" s="163"/>
      <c r="AC123" s="164"/>
    </row>
    <row r="124" spans="1:29">
      <c r="A124" s="143"/>
      <c r="B124" s="144"/>
      <c r="C124" s="144"/>
      <c r="D124" s="144"/>
      <c r="E124" s="162" t="s">
        <v>79</v>
      </c>
      <c r="F124" s="163"/>
      <c r="G124" s="163"/>
      <c r="H124" s="163"/>
      <c r="I124" s="163"/>
      <c r="J124" s="163"/>
      <c r="K124" s="163"/>
      <c r="L124" s="163"/>
      <c r="M124" s="163"/>
      <c r="N124" s="163"/>
      <c r="O124" s="163"/>
      <c r="P124" s="163"/>
      <c r="Q124" s="163"/>
      <c r="R124" s="163"/>
      <c r="S124" s="163"/>
      <c r="T124" s="163"/>
      <c r="U124" s="163"/>
      <c r="V124" s="163"/>
      <c r="W124" s="163"/>
      <c r="X124" s="163"/>
      <c r="Y124" s="163"/>
      <c r="Z124" s="163"/>
      <c r="AA124" s="163"/>
      <c r="AB124" s="163"/>
      <c r="AC124" s="164"/>
    </row>
    <row r="125" spans="1:29">
      <c r="A125" s="143"/>
      <c r="B125" s="144"/>
      <c r="C125" s="144"/>
      <c r="D125" s="144"/>
      <c r="E125" s="162" t="s">
        <v>80</v>
      </c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3"/>
      <c r="X125" s="163"/>
      <c r="Y125" s="163"/>
      <c r="Z125" s="163"/>
      <c r="AA125" s="163"/>
      <c r="AB125" s="163"/>
      <c r="AC125" s="164"/>
    </row>
    <row r="126" spans="1:29">
      <c r="A126" s="143"/>
      <c r="B126" s="144"/>
      <c r="C126" s="144"/>
      <c r="D126" s="144"/>
      <c r="E126" s="162" t="s">
        <v>81</v>
      </c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3"/>
      <c r="R126" s="163"/>
      <c r="S126" s="163"/>
      <c r="T126" s="163"/>
      <c r="U126" s="163"/>
      <c r="V126" s="163"/>
      <c r="W126" s="163"/>
      <c r="X126" s="163"/>
      <c r="Y126" s="163"/>
      <c r="Z126" s="163"/>
      <c r="AA126" s="163"/>
      <c r="AB126" s="163"/>
      <c r="AC126" s="164"/>
    </row>
    <row r="127" spans="1:29" ht="13.5" thickBot="1">
      <c r="A127" s="145"/>
      <c r="B127" s="146"/>
      <c r="C127" s="146"/>
      <c r="D127" s="146"/>
      <c r="E127" s="165" t="s">
        <v>82</v>
      </c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7"/>
    </row>
    <row r="128" spans="1:29">
      <c r="A128" s="141" t="s">
        <v>83</v>
      </c>
      <c r="B128" s="142"/>
      <c r="C128" s="142"/>
      <c r="D128" s="142"/>
      <c r="E128" s="147" t="s">
        <v>84</v>
      </c>
      <c r="F128" s="148"/>
      <c r="G128" s="148"/>
      <c r="H128" s="148"/>
      <c r="I128" s="148"/>
      <c r="J128" s="148"/>
      <c r="K128" s="148"/>
      <c r="L128" s="148"/>
      <c r="M128" s="148"/>
      <c r="N128" s="148"/>
      <c r="O128" s="148"/>
      <c r="P128" s="148"/>
      <c r="Q128" s="148"/>
      <c r="R128" s="148"/>
      <c r="S128" s="14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9"/>
    </row>
    <row r="129" spans="1:29">
      <c r="A129" s="143"/>
      <c r="B129" s="144"/>
      <c r="C129" s="144"/>
      <c r="D129" s="144"/>
      <c r="E129" s="150" t="s">
        <v>85</v>
      </c>
      <c r="F129" s="151"/>
      <c r="G129" s="151"/>
      <c r="H129" s="151"/>
      <c r="I129" s="151"/>
      <c r="J129" s="151"/>
      <c r="K129" s="151"/>
      <c r="L129" s="151"/>
      <c r="M129" s="151"/>
      <c r="N129" s="151"/>
      <c r="O129" s="151"/>
      <c r="P129" s="151"/>
      <c r="Q129" s="151"/>
      <c r="R129" s="151"/>
      <c r="S129" s="151"/>
      <c r="T129" s="151"/>
      <c r="U129" s="151"/>
      <c r="V129" s="151"/>
      <c r="W129" s="151"/>
      <c r="X129" s="151"/>
      <c r="Y129" s="151"/>
      <c r="Z129" s="151"/>
      <c r="AA129" s="151"/>
      <c r="AB129" s="151"/>
      <c r="AC129" s="152"/>
    </row>
    <row r="130" spans="1:29" ht="13.5" thickBot="1">
      <c r="A130" s="145"/>
      <c r="B130" s="146"/>
      <c r="C130" s="146"/>
      <c r="D130" s="146"/>
      <c r="E130" s="153" t="s">
        <v>86</v>
      </c>
      <c r="F130" s="154"/>
      <c r="G130" s="154"/>
      <c r="H130" s="154"/>
      <c r="I130" s="154"/>
      <c r="J130" s="154"/>
      <c r="K130" s="154"/>
      <c r="L130" s="154"/>
      <c r="M130" s="154"/>
      <c r="N130" s="154"/>
      <c r="O130" s="154"/>
      <c r="P130" s="154"/>
      <c r="Q130" s="154"/>
      <c r="R130" s="154"/>
      <c r="S130" s="154"/>
      <c r="T130" s="154"/>
      <c r="U130" s="154"/>
      <c r="V130" s="154"/>
      <c r="W130" s="154"/>
      <c r="X130" s="154"/>
      <c r="Y130" s="154"/>
      <c r="Z130" s="154"/>
      <c r="AA130" s="154"/>
      <c r="AB130" s="154"/>
      <c r="AC130" s="155"/>
    </row>
    <row r="131" spans="1:29">
      <c r="A131" s="141" t="s">
        <v>87</v>
      </c>
      <c r="B131" s="142"/>
      <c r="C131" s="142"/>
      <c r="D131" s="142"/>
      <c r="E131" s="147" t="s">
        <v>88</v>
      </c>
      <c r="F131" s="148"/>
      <c r="G131" s="148"/>
      <c r="H131" s="148"/>
      <c r="I131" s="148"/>
      <c r="J131" s="148"/>
      <c r="K131" s="148"/>
      <c r="L131" s="148"/>
      <c r="M131" s="148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9"/>
    </row>
    <row r="132" spans="1:29">
      <c r="A132" s="143"/>
      <c r="B132" s="144"/>
      <c r="C132" s="144"/>
      <c r="D132" s="144"/>
      <c r="E132" s="150" t="s">
        <v>89</v>
      </c>
      <c r="F132" s="151"/>
      <c r="G132" s="151"/>
      <c r="H132" s="151"/>
      <c r="I132" s="151"/>
      <c r="J132" s="151"/>
      <c r="K132" s="151"/>
      <c r="L132" s="151"/>
      <c r="M132" s="151"/>
      <c r="N132" s="151"/>
      <c r="O132" s="151"/>
      <c r="P132" s="151"/>
      <c r="Q132" s="151"/>
      <c r="R132" s="151"/>
      <c r="S132" s="151"/>
      <c r="T132" s="151"/>
      <c r="U132" s="151"/>
      <c r="V132" s="151"/>
      <c r="W132" s="151"/>
      <c r="X132" s="151"/>
      <c r="Y132" s="151"/>
      <c r="Z132" s="151"/>
      <c r="AA132" s="151"/>
      <c r="AB132" s="151"/>
      <c r="AC132" s="152"/>
    </row>
    <row r="133" spans="1:29">
      <c r="A133" s="143"/>
      <c r="B133" s="144"/>
      <c r="C133" s="144"/>
      <c r="D133" s="144"/>
      <c r="E133" s="150" t="s">
        <v>90</v>
      </c>
      <c r="F133" s="151"/>
      <c r="G133" s="151"/>
      <c r="H133" s="151"/>
      <c r="I133" s="151"/>
      <c r="J133" s="151"/>
      <c r="K133" s="151"/>
      <c r="L133" s="151"/>
      <c r="M133" s="151"/>
      <c r="N133" s="151"/>
      <c r="O133" s="151"/>
      <c r="P133" s="151"/>
      <c r="Q133" s="151"/>
      <c r="R133" s="151"/>
      <c r="S133" s="151"/>
      <c r="T133" s="151"/>
      <c r="U133" s="151"/>
      <c r="V133" s="151"/>
      <c r="W133" s="151"/>
      <c r="X133" s="151"/>
      <c r="Y133" s="151"/>
      <c r="Z133" s="151"/>
      <c r="AA133" s="151"/>
      <c r="AB133" s="151"/>
      <c r="AC133" s="152"/>
    </row>
    <row r="134" spans="1:29">
      <c r="A134" s="143"/>
      <c r="B134" s="144"/>
      <c r="C134" s="144"/>
      <c r="D134" s="144"/>
      <c r="E134" s="150" t="s">
        <v>91</v>
      </c>
      <c r="F134" s="151"/>
      <c r="G134" s="151"/>
      <c r="H134" s="151"/>
      <c r="I134" s="151"/>
      <c r="J134" s="151"/>
      <c r="K134" s="151"/>
      <c r="L134" s="151"/>
      <c r="M134" s="151"/>
      <c r="N134" s="151"/>
      <c r="O134" s="151"/>
      <c r="P134" s="151"/>
      <c r="Q134" s="151"/>
      <c r="R134" s="151"/>
      <c r="S134" s="151"/>
      <c r="T134" s="151"/>
      <c r="U134" s="151"/>
      <c r="V134" s="151"/>
      <c r="W134" s="151"/>
      <c r="X134" s="151"/>
      <c r="Y134" s="151"/>
      <c r="Z134" s="151"/>
      <c r="AA134" s="151"/>
      <c r="AB134" s="151"/>
      <c r="AC134" s="152"/>
    </row>
    <row r="135" spans="1:29" ht="13.5" thickBot="1">
      <c r="A135" s="145"/>
      <c r="B135" s="146"/>
      <c r="C135" s="146"/>
      <c r="D135" s="146"/>
      <c r="E135" s="153" t="s">
        <v>92</v>
      </c>
      <c r="F135" s="154"/>
      <c r="G135" s="154"/>
      <c r="H135" s="154"/>
      <c r="I135" s="154"/>
      <c r="J135" s="154"/>
      <c r="K135" s="154"/>
      <c r="L135" s="154"/>
      <c r="M135" s="154"/>
      <c r="N135" s="154"/>
      <c r="O135" s="154"/>
      <c r="P135" s="154"/>
      <c r="Q135" s="154"/>
      <c r="R135" s="154"/>
      <c r="S135" s="154"/>
      <c r="T135" s="154"/>
      <c r="U135" s="154"/>
      <c r="V135" s="154"/>
      <c r="W135" s="154"/>
      <c r="X135" s="154"/>
      <c r="Y135" s="154"/>
      <c r="Z135" s="154"/>
      <c r="AA135" s="154"/>
      <c r="AB135" s="154"/>
      <c r="AC135" s="155"/>
    </row>
    <row r="136" spans="1:29">
      <c r="A136" s="33" t="s">
        <v>93</v>
      </c>
      <c r="B136" s="33"/>
      <c r="C136" s="160" t="s">
        <v>94</v>
      </c>
      <c r="D136" s="160"/>
      <c r="E136" s="38"/>
      <c r="G136" s="180"/>
      <c r="H136" s="180"/>
      <c r="I136" s="180"/>
      <c r="J136" s="180"/>
      <c r="K136" s="188"/>
      <c r="L136" s="188"/>
      <c r="M136" s="188"/>
      <c r="N136" s="188"/>
      <c r="O136" s="188"/>
      <c r="P136" s="188"/>
      <c r="Q136" s="40"/>
      <c r="R136" s="40"/>
      <c r="S136" s="40"/>
      <c r="T136" s="40"/>
      <c r="U136" s="40"/>
      <c r="V136" s="40"/>
      <c r="W136" s="38"/>
      <c r="X136" s="38"/>
      <c r="Y136" s="4"/>
      <c r="Z136" s="4"/>
      <c r="AA136" s="4"/>
      <c r="AB136" s="4"/>
    </row>
    <row r="137" spans="1:29">
      <c r="A137" s="177" t="s">
        <v>95</v>
      </c>
      <c r="B137" s="177"/>
      <c r="C137" s="177"/>
      <c r="D137" s="177"/>
      <c r="E137" s="177"/>
      <c r="F137" s="177"/>
      <c r="G137" s="177"/>
      <c r="H137" s="177"/>
      <c r="I137" s="177"/>
      <c r="J137" s="177"/>
      <c r="K137" s="177"/>
      <c r="L137" s="177"/>
      <c r="M137" s="177"/>
      <c r="N137" s="177"/>
      <c r="O137" s="177"/>
      <c r="P137" s="177"/>
      <c r="Q137" s="35"/>
      <c r="R137" s="35"/>
      <c r="S137" s="35"/>
      <c r="T137" s="35"/>
      <c r="U137" s="35"/>
      <c r="V137" s="35"/>
    </row>
    <row r="138" spans="1:29">
      <c r="D138" s="177" t="s">
        <v>96</v>
      </c>
      <c r="E138" s="177"/>
      <c r="F138" s="37" t="s">
        <v>97</v>
      </c>
      <c r="G138" s="177"/>
      <c r="H138" s="177"/>
      <c r="I138" s="179"/>
      <c r="J138" s="179"/>
      <c r="K138" s="178"/>
      <c r="L138" s="178"/>
      <c r="M138" s="178"/>
      <c r="N138" s="178"/>
      <c r="O138" s="178"/>
      <c r="P138" s="178"/>
    </row>
    <row r="139" spans="1:29">
      <c r="G139" s="177"/>
      <c r="H139" s="177"/>
      <c r="I139" s="177"/>
      <c r="J139" s="177"/>
      <c r="K139" s="178"/>
      <c r="L139" s="178"/>
      <c r="M139" s="178"/>
      <c r="N139" s="178"/>
      <c r="O139" s="178"/>
      <c r="P139" s="178"/>
    </row>
    <row r="140" spans="1:29">
      <c r="E140" s="177"/>
      <c r="F140" s="177"/>
      <c r="G140" s="177"/>
      <c r="H140" s="177"/>
      <c r="I140" s="177"/>
      <c r="J140" s="177"/>
      <c r="K140" s="178"/>
      <c r="L140" s="178"/>
      <c r="M140" s="178"/>
      <c r="N140" s="178"/>
      <c r="O140" s="178"/>
      <c r="P140" s="178"/>
    </row>
    <row r="141" spans="1:29">
      <c r="A141" s="33"/>
      <c r="B141" s="33"/>
      <c r="C141" s="33"/>
      <c r="D141" s="33"/>
      <c r="E141" s="33"/>
      <c r="F141" s="33"/>
      <c r="G141" s="33"/>
      <c r="H141" s="33"/>
      <c r="I141" s="33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33"/>
      <c r="X141" s="33"/>
      <c r="Y141" s="33"/>
      <c r="Z141" s="33"/>
      <c r="AA141" s="33"/>
      <c r="AB141" s="33"/>
      <c r="AC141" s="33"/>
    </row>
    <row r="142" spans="1:29">
      <c r="A142" s="1"/>
      <c r="B142" s="1"/>
    </row>
    <row r="143" spans="1:29">
      <c r="A143" s="179" t="s">
        <v>98</v>
      </c>
      <c r="B143" s="179"/>
      <c r="C143" s="179"/>
      <c r="D143" s="179"/>
    </row>
    <row r="144" spans="1:29">
      <c r="A144" s="1"/>
      <c r="B144" s="1"/>
    </row>
    <row r="145" spans="1:29">
      <c r="A145" s="35" t="s">
        <v>99</v>
      </c>
    </row>
    <row r="146" spans="1:29">
      <c r="A146" s="11" t="s">
        <v>97</v>
      </c>
      <c r="B146" s="11"/>
    </row>
    <row r="147" spans="1:29">
      <c r="A147" s="35" t="s">
        <v>108</v>
      </c>
    </row>
    <row r="148" spans="1:29">
      <c r="A148" s="35" t="s">
        <v>109</v>
      </c>
    </row>
    <row r="149" spans="1:29">
      <c r="A149" s="35" t="s">
        <v>110</v>
      </c>
    </row>
    <row r="150" spans="1:29">
      <c r="A150" s="1"/>
      <c r="B150" s="1"/>
    </row>
    <row r="151" spans="1:29" ht="25.5">
      <c r="A151" s="1" t="s">
        <v>100</v>
      </c>
      <c r="B151" s="1"/>
    </row>
    <row r="152" spans="1:29">
      <c r="A152" s="34"/>
      <c r="B152" s="34"/>
    </row>
    <row r="153" spans="1:29">
      <c r="A153" s="34" t="s">
        <v>22</v>
      </c>
      <c r="B153" s="34"/>
    </row>
    <row r="154" spans="1:29">
      <c r="A154" s="39" t="s">
        <v>101</v>
      </c>
      <c r="B154" s="39"/>
    </row>
    <row r="155" spans="1:29">
      <c r="A155" s="2"/>
      <c r="B155" s="2"/>
    </row>
    <row r="156" spans="1:29">
      <c r="A156" s="182" t="s">
        <v>102</v>
      </c>
      <c r="B156" s="182"/>
      <c r="C156" s="182"/>
      <c r="D156" s="182"/>
      <c r="E156" s="182"/>
      <c r="F156" s="182"/>
      <c r="G156" s="182"/>
      <c r="H156" s="182"/>
      <c r="I156" s="182"/>
      <c r="J156" s="182"/>
      <c r="K156" s="182"/>
      <c r="L156" s="182"/>
      <c r="M156" s="182"/>
      <c r="N156" s="182"/>
      <c r="O156" s="182"/>
      <c r="P156" s="182"/>
      <c r="Q156" s="182"/>
      <c r="R156" s="182"/>
      <c r="S156" s="182"/>
      <c r="T156" s="182"/>
      <c r="U156" s="182"/>
      <c r="V156" s="182"/>
      <c r="W156" s="182"/>
      <c r="X156" s="182"/>
      <c r="Y156" s="182"/>
      <c r="Z156" s="182"/>
      <c r="AA156" s="182"/>
      <c r="AB156" s="182"/>
      <c r="AC156" s="182"/>
    </row>
    <row r="157" spans="1:29" ht="37.5" customHeight="1">
      <c r="A157" s="182" t="s">
        <v>103</v>
      </c>
      <c r="B157" s="182"/>
      <c r="C157" s="182"/>
      <c r="D157" s="182"/>
      <c r="E157" s="182"/>
      <c r="F157" s="182"/>
      <c r="G157" s="182"/>
      <c r="H157" s="182"/>
      <c r="I157" s="182"/>
      <c r="J157" s="182"/>
      <c r="K157" s="182"/>
      <c r="L157" s="182"/>
      <c r="M157" s="182"/>
      <c r="N157" s="182"/>
      <c r="O157" s="182"/>
      <c r="P157" s="182"/>
      <c r="Q157" s="182"/>
      <c r="R157" s="182"/>
      <c r="S157" s="182"/>
      <c r="T157" s="182"/>
      <c r="U157" s="182"/>
      <c r="V157" s="182"/>
      <c r="W157" s="182"/>
      <c r="X157" s="182"/>
      <c r="Y157" s="182"/>
      <c r="Z157" s="182"/>
      <c r="AA157" s="182"/>
      <c r="AB157" s="182"/>
      <c r="AC157" s="182"/>
    </row>
    <row r="160" spans="1:29" ht="70.5" customHeight="1">
      <c r="A160" s="183" t="s">
        <v>8</v>
      </c>
      <c r="B160" s="183"/>
      <c r="C160" s="183"/>
      <c r="D160" s="183"/>
      <c r="E160" s="183"/>
      <c r="F160" s="183"/>
      <c r="G160" s="183"/>
      <c r="H160" s="183"/>
      <c r="I160" s="183"/>
      <c r="J160" s="183"/>
      <c r="K160" s="183"/>
      <c r="L160" s="183"/>
      <c r="M160" s="183"/>
      <c r="N160" s="183"/>
      <c r="O160" s="183"/>
      <c r="P160" s="183"/>
      <c r="Q160" s="183"/>
      <c r="R160" s="183"/>
      <c r="S160" s="183"/>
      <c r="T160" s="183"/>
      <c r="U160" s="183"/>
      <c r="V160" s="183"/>
      <c r="W160" s="183"/>
      <c r="X160" s="183"/>
      <c r="Y160" s="183"/>
      <c r="Z160" s="183"/>
      <c r="AA160" s="183"/>
      <c r="AB160" s="183"/>
      <c r="AC160" s="183"/>
    </row>
  </sheetData>
  <autoFilter ref="A13:AK83">
    <filterColumn colId="16"/>
    <filterColumn colId="17"/>
    <filterColumn colId="18"/>
    <filterColumn colId="19"/>
    <filterColumn colId="20"/>
    <filterColumn colId="21"/>
    <filterColumn colId="26"/>
    <filterColumn colId="27"/>
  </autoFilter>
  <mergeCells count="126">
    <mergeCell ref="A10:X10"/>
    <mergeCell ref="A156:AC156"/>
    <mergeCell ref="A157:AC157"/>
    <mergeCell ref="A160:AC160"/>
    <mergeCell ref="A143:D143"/>
    <mergeCell ref="A5:AC5"/>
    <mergeCell ref="A6:AC6"/>
    <mergeCell ref="A7:W7"/>
    <mergeCell ref="A8:X8"/>
    <mergeCell ref="A9:X9"/>
    <mergeCell ref="K136:L136"/>
    <mergeCell ref="M136:P136"/>
    <mergeCell ref="A128:D130"/>
    <mergeCell ref="E128:AC128"/>
    <mergeCell ref="E129:AC129"/>
    <mergeCell ref="E130:AC130"/>
    <mergeCell ref="A131:D135"/>
    <mergeCell ref="E131:AC131"/>
    <mergeCell ref="E132:AC132"/>
    <mergeCell ref="E133:AC133"/>
    <mergeCell ref="E134:AC134"/>
    <mergeCell ref="E135:AC135"/>
    <mergeCell ref="A122:D127"/>
    <mergeCell ref="E122:AC122"/>
    <mergeCell ref="A3:AC3"/>
    <mergeCell ref="A2:AC2"/>
    <mergeCell ref="E140:H140"/>
    <mergeCell ref="I140:J140"/>
    <mergeCell ref="K140:L140"/>
    <mergeCell ref="M140:P140"/>
    <mergeCell ref="G139:H139"/>
    <mergeCell ref="I139:J139"/>
    <mergeCell ref="K139:L139"/>
    <mergeCell ref="M139:P139"/>
    <mergeCell ref="A137:P137"/>
    <mergeCell ref="D138:E138"/>
    <mergeCell ref="G138:H138"/>
    <mergeCell ref="I138:J138"/>
    <mergeCell ref="K138:L138"/>
    <mergeCell ref="M138:P138"/>
    <mergeCell ref="C136:D136"/>
    <mergeCell ref="G136:H136"/>
    <mergeCell ref="I136:J136"/>
    <mergeCell ref="E123:AC123"/>
    <mergeCell ref="E124:AC124"/>
    <mergeCell ref="E125:AC125"/>
    <mergeCell ref="E126:AC126"/>
    <mergeCell ref="E127:AC127"/>
    <mergeCell ref="A117:D117"/>
    <mergeCell ref="E117:AC117"/>
    <mergeCell ref="A118:D118"/>
    <mergeCell ref="E118:AC118"/>
    <mergeCell ref="A119:D121"/>
    <mergeCell ref="E119:AC119"/>
    <mergeCell ref="E120:AC120"/>
    <mergeCell ref="E121:AC121"/>
    <mergeCell ref="E112:AC112"/>
    <mergeCell ref="A113:D115"/>
    <mergeCell ref="E113:AC113"/>
    <mergeCell ref="E114:AC114"/>
    <mergeCell ref="E115:AC115"/>
    <mergeCell ref="A116:D116"/>
    <mergeCell ref="E116:AC116"/>
    <mergeCell ref="A103:D112"/>
    <mergeCell ref="E103:AC103"/>
    <mergeCell ref="E104:AC104"/>
    <mergeCell ref="E105:AC105"/>
    <mergeCell ref="E106:AC106"/>
    <mergeCell ref="E107:AC107"/>
    <mergeCell ref="E108:AC108"/>
    <mergeCell ref="E109:AC109"/>
    <mergeCell ref="E110:AC110"/>
    <mergeCell ref="E111:AC111"/>
    <mergeCell ref="A99:D99"/>
    <mergeCell ref="E99:AC99"/>
    <mergeCell ref="A100:D100"/>
    <mergeCell ref="E100:AC100"/>
    <mergeCell ref="A101:D102"/>
    <mergeCell ref="E101:AC101"/>
    <mergeCell ref="E102:AC102"/>
    <mergeCell ref="A96:D96"/>
    <mergeCell ref="E96:AC96"/>
    <mergeCell ref="A97:D97"/>
    <mergeCell ref="E97:AC97"/>
    <mergeCell ref="A98:D98"/>
    <mergeCell ref="E98:AC98"/>
    <mergeCell ref="A93:AC93"/>
    <mergeCell ref="A94:D94"/>
    <mergeCell ref="E94:AC94"/>
    <mergeCell ref="A95:D95"/>
    <mergeCell ref="E95:AC95"/>
    <mergeCell ref="A90:D90"/>
    <mergeCell ref="E90:AC90"/>
    <mergeCell ref="A91:D91"/>
    <mergeCell ref="E91:AC91"/>
    <mergeCell ref="G92:H92"/>
    <mergeCell ref="I92:J92"/>
    <mergeCell ref="K92:L92"/>
    <mergeCell ref="M92:P92"/>
    <mergeCell ref="A86:AC86"/>
    <mergeCell ref="A87:D87"/>
    <mergeCell ref="E87:AC87"/>
    <mergeCell ref="A88:D88"/>
    <mergeCell ref="E88:AC88"/>
    <mergeCell ref="A89:D89"/>
    <mergeCell ref="E89:AC89"/>
    <mergeCell ref="G85:H85"/>
    <mergeCell ref="I85:J85"/>
    <mergeCell ref="L85:M85"/>
    <mergeCell ref="A84:C84"/>
    <mergeCell ref="D84:I84"/>
    <mergeCell ref="X11:X12"/>
    <mergeCell ref="AC11:AC12"/>
    <mergeCell ref="W11:W12"/>
    <mergeCell ref="Y11:Y12"/>
    <mergeCell ref="Z11:Z12"/>
    <mergeCell ref="A11:A12"/>
    <mergeCell ref="C11:F11"/>
    <mergeCell ref="G11:G12"/>
    <mergeCell ref="H11:H12"/>
    <mergeCell ref="I11:I12"/>
    <mergeCell ref="J11:J12"/>
    <mergeCell ref="B11:B12"/>
    <mergeCell ref="AA11:AA12"/>
    <mergeCell ref="AB11:AB12"/>
    <mergeCell ref="K11:V11"/>
  </mergeCells>
  <conditionalFormatting sqref="C83">
    <cfRule type="duplicateValues" dxfId="7" priority="13"/>
  </conditionalFormatting>
  <conditionalFormatting sqref="C83">
    <cfRule type="duplicateValues" dxfId="6" priority="14"/>
    <cfRule type="duplicateValues" dxfId="5" priority="15"/>
  </conditionalFormatting>
  <conditionalFormatting sqref="C49:C50">
    <cfRule type="duplicateValues" dxfId="4" priority="5"/>
  </conditionalFormatting>
  <conditionalFormatting sqref="C49:C53">
    <cfRule type="duplicateValues" dxfId="3" priority="4"/>
  </conditionalFormatting>
  <conditionalFormatting sqref="C49:C53">
    <cfRule type="duplicateValues" dxfId="2" priority="2"/>
    <cfRule type="duplicateValues" dxfId="1" priority="3"/>
  </conditionalFormatting>
  <conditionalFormatting sqref="C51:C53">
    <cfRule type="duplicateValues" dxfId="0" priority="1"/>
  </conditionalFormatting>
  <hyperlinks>
    <hyperlink ref="A5" location="_ftn1" display="_ftn1"/>
    <hyperlink ref="A160" location="_ftnref1" display="_ftnref1"/>
  </hyperlinks>
  <pageMargins left="0.70866141732283472" right="0.70866141732283472" top="0.74803149606299213" bottom="0.74803149606299213" header="0.31496062992125984" footer="0.31496062992125984"/>
  <pageSetup scale="33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>ОАО "РКС"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mkondakova</cp:lastModifiedBy>
  <cp:lastPrinted>2017-11-02T14:11:13Z</cp:lastPrinted>
  <dcterms:created xsi:type="dcterms:W3CDTF">2017-08-11T09:50:18Z</dcterms:created>
  <dcterms:modified xsi:type="dcterms:W3CDTF">2017-11-03T14:50:07Z</dcterms:modified>
</cp:coreProperties>
</file>